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24226"/>
  <bookViews>
    <workbookView xWindow="-72" yWindow="0" windowWidth="9372" windowHeight="3240" tabRatio="805"/>
  </bookViews>
  <sheets>
    <sheet name="SEZNAM DOKUMENTACE ET 2" sheetId="24" r:id="rId1"/>
    <sheet name="Nastaveni" sheetId="17" r:id="rId2"/>
    <sheet name="Návod" sheetId="20" r:id="rId3"/>
    <sheet name="Struktura DSP" sheetId="21" r:id="rId4"/>
  </sheets>
  <externalReferences>
    <externalReference r:id="rId5"/>
    <externalReference r:id="rId6"/>
  </externalReferences>
  <definedNames>
    <definedName name="_xlnm._FilterDatabase" localSheetId="0" hidden="1">'SEZNAM DOKUMENTACE ET 2'!#REF!</definedName>
    <definedName name="Cast" localSheetId="0">'SEZNAM DOKUMENTACE ET 2'!$J$11</definedName>
    <definedName name="Cast">#REF!</definedName>
    <definedName name="Cislovani" localSheetId="3">'Struktura DSP'!#REF!</definedName>
    <definedName name="Faze" localSheetId="0">'SEZNAM DOKUMENTACE ET 2'!$F$11</definedName>
    <definedName name="Faze">#REF!</definedName>
    <definedName name="FazeProjektu">Nastaveni!$B$3:$B$18</definedName>
    <definedName name="Format">Nastaveni!$G$3:$G$9</definedName>
    <definedName name="_xlnm.Print_Area" localSheetId="0">'SEZNAM DOKUMENTACE ET 2'!$A$4:$R$202</definedName>
    <definedName name="_xlnm.Print_Titles" localSheetId="0">'SEZNAM DOKUMENTACE ET 2'!$14:$17</definedName>
    <definedName name="Projekt_ArchivniCislo" localSheetId="0">'SEZNAM DOKUMENTACE ET 2'!$H$5</definedName>
    <definedName name="Projekt_ArchivniCislo">#REF!</definedName>
    <definedName name="Projekt_FazeProjektu" localSheetId="0">'SEZNAM DOKUMENTACE ET 2'!$H$9</definedName>
    <definedName name="Projekt_FazeProjektu">#REF!</definedName>
    <definedName name="Rozpracovanost">Nastaveni!$L$3:$L$17</definedName>
    <definedName name="Seznam" localSheetId="3">'Struktura DSP'!#REF!</definedName>
    <definedName name="StatusD">Nastaveni!$I$3:$I$17</definedName>
    <definedName name="StatusDC">Nastaveni!$I$3:$J$17</definedName>
    <definedName name="Z_10DD276C_4936_4334_868B_94817D98A0A7_.wvu.Cols" localSheetId="3" hidden="1">'Struktura DSP'!#REF!</definedName>
    <definedName name="Z_2DA14525_F8F5_415F_9ADB_30E55C69D438_.wvu.Cols" localSheetId="3" hidden="1">'Struktura DSP'!#REF!</definedName>
    <definedName name="Z_46000F4D_CDEE_4829_9588_3D47DD9017B0_.wvu.Cols" localSheetId="0" hidden="1">'SEZNAM DOKUMENTACE ET 2'!$I:$I,'SEZNAM DOKUMENTACE ET 2'!$K:$K</definedName>
    <definedName name="Z_46000F4D_CDEE_4829_9588_3D47DD9017B0_.wvu.PrintArea" localSheetId="0" hidden="1">'SEZNAM DOKUMENTACE ET 2'!$A$4:$O$215</definedName>
    <definedName name="Z_46000F4D_CDEE_4829_9588_3D47DD9017B0_.wvu.PrintTitles" localSheetId="0" hidden="1">'SEZNAM DOKUMENTACE ET 2'!$14:$17</definedName>
    <definedName name="Z_46000F4D_CDEE_4829_9588_3D47DD9017B0_.wvu.Rows" localSheetId="0" hidden="1">'SEZNAM DOKUMENTACE ET 2'!$2:$3</definedName>
    <definedName name="Z_93AE407E_1D6B_46CC_8DED_AD95A1DAB680_.wvu.Cols" localSheetId="0" hidden="1">'SEZNAM DOKUMENTACE ET 2'!$I:$I,'SEZNAM DOKUMENTACE ET 2'!$K:$K</definedName>
    <definedName name="Z_93AE407E_1D6B_46CC_8DED_AD95A1DAB680_.wvu.PrintArea" localSheetId="0" hidden="1">'SEZNAM DOKUMENTACE ET 2'!$A$4:$Z$215</definedName>
    <definedName name="Z_93AE407E_1D6B_46CC_8DED_AD95A1DAB680_.wvu.PrintTitles" localSheetId="0" hidden="1">'SEZNAM DOKUMENTACE ET 2'!$14:$17</definedName>
    <definedName name="Z_93AE407E_1D6B_46CC_8DED_AD95A1DAB680_.wvu.Rows" localSheetId="0" hidden="1">'SEZNAM DOKUMENTACE ET 2'!$1:$2</definedName>
    <definedName name="Z_95B9E4B5_9D2F_415D_A08E_063C293FE513_.wvu.PrintArea" localSheetId="0" hidden="1">'SEZNAM DOKUMENTACE ET 2'!$A$15:$L$197</definedName>
    <definedName name="Z_95B9E4B5_9D2F_415D_A08E_063C293FE513_.wvu.PrintTitles" localSheetId="0" hidden="1">'SEZNAM DOKUMENTACE ET 2'!$15:$17</definedName>
    <definedName name="Z_95B9E4B5_9D2F_415D_A08E_063C293FE513_.wvu.Rows" localSheetId="0" hidden="1">'SEZNAM DOKUMENTACE ET 2'!$1:$1,'SEZNAM DOKUMENTACE ET 2'!$3:$3</definedName>
    <definedName name="Z_BA3D9A46_FC06_47B2_AFAF_CA3DAF42D6BE_.wvu.PrintArea" localSheetId="0" hidden="1">'SEZNAM DOKUMENTACE ET 2'!$A$4:$O$215</definedName>
    <definedName name="Z_BA3D9A46_FC06_47B2_AFAF_CA3DAF42D6BE_.wvu.PrintTitles" localSheetId="0" hidden="1">'SEZNAM DOKUMENTACE ET 2'!$14:$17</definedName>
    <definedName name="Z_BA3D9A46_FC06_47B2_AFAF_CA3DAF42D6BE_.wvu.Rows" localSheetId="0" hidden="1">'SEZNAM DOKUMENTACE ET 2'!$2:$3</definedName>
    <definedName name="Z_CABF3304_2010_456C_879E_1C6EE11C7875_.wvu.PrintArea" localSheetId="0" hidden="1">'SEZNAM DOKUMENTACE ET 2'!$A$4:$Z$215</definedName>
    <definedName name="Z_CABF3304_2010_456C_879E_1C6EE11C7875_.wvu.PrintTitles" localSheetId="0" hidden="1">'SEZNAM DOKUMENTACE ET 2'!$14:$17</definedName>
    <definedName name="Z_CABF3304_2010_456C_879E_1C6EE11C7875_.wvu.Rows" localSheetId="0" hidden="1">'SEZNAM DOKUMENTACE ET 2'!$1:$2</definedName>
    <definedName name="Z_DAD0CB9E_657F_456D_92FE_CE610FB79471_.wvu.Cols" localSheetId="0" hidden="1">'SEZNAM DOKUMENTACE ET 2'!$I:$I,'SEZNAM DOKUMENTACE ET 2'!$K:$K</definedName>
    <definedName name="Z_DAD0CB9E_657F_456D_92FE_CE610FB79471_.wvu.PrintArea" localSheetId="0" hidden="1">'SEZNAM DOKUMENTACE ET 2'!$A$15:$L$197</definedName>
    <definedName name="Z_DAD0CB9E_657F_456D_92FE_CE610FB79471_.wvu.PrintTitles" localSheetId="0" hidden="1">'SEZNAM DOKUMENTACE ET 2'!$15:$17</definedName>
    <definedName name="Z_DAD0CB9E_657F_456D_92FE_CE610FB79471_.wvu.Rows" localSheetId="0" hidden="1">'SEZNAM DOKUMENTACE ET 2'!$1:$1,'SEZNAM DOKUMENTACE ET 2'!$3:$3</definedName>
    <definedName name="Z_FD2C2156_0129_4652_8C2B_D269BD98E05B_.wvu.Cols" localSheetId="3" hidden="1">'Struktura DSP'!#REF!</definedName>
  </definedNames>
  <calcPr calcId="152511"/>
  <customWorkbookViews>
    <customWorkbookView name="Status CZ+EN" guid="{CABF3304-2010-456C-879E-1C6EE11C7875}" maximized="1" xWindow="-8" yWindow="-8" windowWidth="1936" windowHeight="1216" tabRatio="805" activeSheetId="15"/>
    <customWorkbookView name="Status CZ" guid="{93AE407E-1D6B-46CC-8DED-AD95A1DAB680}" maximized="1" xWindow="-8" yWindow="-8" windowWidth="1936" windowHeight="1216" tabRatio="805" activeSheetId="15"/>
    <customWorkbookView name="Seznam dokumentace CZ + EN" guid="{BA3D9A46-FC06-47B2-AFAF-CA3DAF42D6BE}" maximized="1" xWindow="-8" yWindow="-8" windowWidth="1936" windowHeight="1216" tabRatio="805" activeSheetId="15"/>
    <customWorkbookView name="Seznam dokumentace CZ" guid="{46000F4D-CDEE-4829-9588-3D47DD9017B0}" maximized="1" xWindow="-8" yWindow="-8" windowWidth="1936" windowHeight="1216" tabRatio="805" activeSheetId="15"/>
    <customWorkbookView name="Desky CZ" guid="{DAD0CB9E-657F-456D-92FE-CE610FB79471}" maximized="1" xWindow="-8" yWindow="-8" windowWidth="1936" windowHeight="1216" tabRatio="805" activeSheetId="15"/>
    <customWorkbookView name="Desky CZ + EN" guid="{95B9E4B5-9D2F-415D-A08E-063C293FE513}" maximized="1" xWindow="-8" yWindow="-8" windowWidth="1936" windowHeight="1216" tabRatio="805" activeSheetId="15"/>
  </customWorkbookViews>
</workbook>
</file>

<file path=xl/calcChain.xml><?xml version="1.0" encoding="utf-8"?>
<calcChain xmlns="http://schemas.openxmlformats.org/spreadsheetml/2006/main">
  <c r="F89" i="24" l="1"/>
  <c r="E89" i="24"/>
  <c r="D89" i="24"/>
  <c r="B89" i="24"/>
  <c r="A89" i="24"/>
  <c r="F88" i="24"/>
  <c r="E88" i="24"/>
  <c r="D88" i="24"/>
  <c r="B88" i="24"/>
  <c r="A88" i="24"/>
  <c r="F87" i="24"/>
  <c r="E87" i="24"/>
  <c r="D87" i="24"/>
  <c r="B87" i="24"/>
  <c r="A87" i="24"/>
  <c r="F86" i="24"/>
  <c r="E86" i="24"/>
  <c r="D86" i="24"/>
  <c r="B86" i="24"/>
  <c r="A86" i="24"/>
  <c r="F85" i="24"/>
  <c r="E85" i="24"/>
  <c r="D85" i="24"/>
  <c r="B85" i="24"/>
  <c r="A85" i="24"/>
  <c r="F146" i="24"/>
  <c r="D146" i="24"/>
  <c r="B146" i="24"/>
  <c r="A146" i="24"/>
  <c r="F145" i="24"/>
  <c r="D145" i="24"/>
  <c r="B145" i="24"/>
  <c r="A145" i="24"/>
  <c r="F144" i="24"/>
  <c r="D144" i="24"/>
  <c r="B144" i="24"/>
  <c r="A144" i="24"/>
  <c r="F143" i="24"/>
  <c r="D143" i="24"/>
  <c r="B143" i="24"/>
  <c r="A143" i="24"/>
  <c r="F142" i="24"/>
  <c r="D142" i="24"/>
  <c r="B142" i="24"/>
  <c r="A142" i="24"/>
  <c r="F168" i="24" l="1"/>
  <c r="D168" i="24"/>
  <c r="B168" i="24"/>
  <c r="A168" i="24"/>
  <c r="F167" i="24"/>
  <c r="D167" i="24"/>
  <c r="B167" i="24"/>
  <c r="A167" i="24"/>
  <c r="F166" i="24"/>
  <c r="D166" i="24"/>
  <c r="B166" i="24"/>
  <c r="A166" i="24"/>
  <c r="F165" i="24"/>
  <c r="D165" i="24"/>
  <c r="B165" i="24"/>
  <c r="A165" i="24"/>
  <c r="F29" i="24" l="1"/>
  <c r="D29" i="24"/>
  <c r="B29" i="24"/>
  <c r="A29" i="24"/>
  <c r="F28" i="24"/>
  <c r="D28" i="24"/>
  <c r="B28" i="24"/>
  <c r="A28" i="24"/>
  <c r="F27" i="24"/>
  <c r="D27" i="24"/>
  <c r="B27" i="24"/>
  <c r="A27" i="24"/>
  <c r="F26" i="24"/>
  <c r="D26" i="24"/>
  <c r="B26" i="24"/>
  <c r="A26" i="24"/>
  <c r="F25" i="24"/>
  <c r="D25" i="24"/>
  <c r="B25" i="24"/>
  <c r="A25" i="24"/>
  <c r="F199" i="24" l="1"/>
  <c r="D199" i="24"/>
  <c r="B199" i="24"/>
  <c r="F197" i="24"/>
  <c r="D197" i="24"/>
  <c r="B197" i="24"/>
  <c r="F191" i="24"/>
  <c r="D191" i="24"/>
  <c r="B191" i="24"/>
  <c r="F189" i="24"/>
  <c r="D189" i="24"/>
  <c r="B189" i="24"/>
  <c r="F183" i="24"/>
  <c r="D183" i="24"/>
  <c r="B183" i="24"/>
  <c r="A183" i="24"/>
  <c r="F182" i="24"/>
  <c r="D182" i="24"/>
  <c r="B182" i="24"/>
  <c r="A182" i="24"/>
  <c r="F181" i="24"/>
  <c r="D181" i="24"/>
  <c r="B181" i="24"/>
  <c r="A181" i="24"/>
  <c r="F180" i="24"/>
  <c r="D180" i="24"/>
  <c r="B180" i="24"/>
  <c r="A180" i="24"/>
  <c r="F179" i="24"/>
  <c r="D179" i="24"/>
  <c r="B179" i="24"/>
  <c r="A179" i="24"/>
  <c r="F178" i="24"/>
  <c r="D178" i="24"/>
  <c r="B178" i="24"/>
  <c r="A178" i="24"/>
  <c r="F177" i="24"/>
  <c r="D177" i="24"/>
  <c r="B177" i="24"/>
  <c r="A177" i="24"/>
  <c r="F176" i="24"/>
  <c r="D176" i="24"/>
  <c r="B176" i="24"/>
  <c r="A176" i="24"/>
  <c r="F175" i="24"/>
  <c r="D175" i="24"/>
  <c r="B175" i="24"/>
  <c r="A175" i="24"/>
  <c r="F174" i="24"/>
  <c r="D174" i="24"/>
  <c r="B174" i="24"/>
  <c r="A174" i="24"/>
  <c r="F173" i="24"/>
  <c r="D173" i="24"/>
  <c r="B173" i="24"/>
  <c r="A173" i="24"/>
  <c r="F172" i="24"/>
  <c r="D172" i="24"/>
  <c r="B172" i="24"/>
  <c r="A172" i="24"/>
  <c r="F171" i="24"/>
  <c r="D171" i="24"/>
  <c r="B171" i="24"/>
  <c r="A171" i="24"/>
  <c r="F170" i="24"/>
  <c r="D170" i="24"/>
  <c r="B170" i="24"/>
  <c r="A170" i="24"/>
  <c r="F169" i="24"/>
  <c r="D169" i="24"/>
  <c r="B169" i="24"/>
  <c r="A169" i="24"/>
  <c r="F164" i="24"/>
  <c r="D164" i="24"/>
  <c r="B164" i="24"/>
  <c r="A164" i="24"/>
  <c r="F163" i="24"/>
  <c r="D163" i="24"/>
  <c r="B163" i="24"/>
  <c r="A163" i="24"/>
  <c r="F158" i="24"/>
  <c r="D158" i="24"/>
  <c r="B158" i="24"/>
  <c r="A158" i="24"/>
  <c r="F157" i="24"/>
  <c r="D157" i="24"/>
  <c r="B157" i="24"/>
  <c r="A157" i="24"/>
  <c r="F156" i="24"/>
  <c r="D156" i="24"/>
  <c r="B156" i="24"/>
  <c r="A156" i="24"/>
  <c r="F155" i="24"/>
  <c r="D155" i="24"/>
  <c r="B155" i="24"/>
  <c r="A155" i="24"/>
  <c r="F154" i="24"/>
  <c r="D154" i="24"/>
  <c r="B154" i="24"/>
  <c r="A154" i="24"/>
  <c r="F153" i="24"/>
  <c r="D153" i="24"/>
  <c r="B153" i="24"/>
  <c r="A153" i="24"/>
  <c r="F152" i="24"/>
  <c r="D152" i="24"/>
  <c r="B152" i="24"/>
  <c r="A152" i="24"/>
  <c r="F151" i="24"/>
  <c r="D151" i="24"/>
  <c r="B151" i="24"/>
  <c r="A151" i="24"/>
  <c r="F150" i="24"/>
  <c r="D150" i="24"/>
  <c r="B150" i="24"/>
  <c r="A150" i="24"/>
  <c r="F149" i="24"/>
  <c r="D149" i="24"/>
  <c r="B149" i="24"/>
  <c r="A149" i="24"/>
  <c r="F148" i="24"/>
  <c r="D148" i="24"/>
  <c r="B148" i="24"/>
  <c r="A148" i="24"/>
  <c r="F147" i="24"/>
  <c r="D147" i="24"/>
  <c r="B147" i="24"/>
  <c r="A147" i="24"/>
  <c r="F141" i="24"/>
  <c r="D141" i="24"/>
  <c r="B141" i="24"/>
  <c r="A141" i="24"/>
  <c r="F140" i="24"/>
  <c r="D140" i="24"/>
  <c r="B140" i="24"/>
  <c r="A140" i="24"/>
  <c r="F139" i="24"/>
  <c r="D139" i="24"/>
  <c r="B139" i="24"/>
  <c r="A139" i="24"/>
  <c r="F135" i="24"/>
  <c r="B135" i="24"/>
  <c r="A135" i="24"/>
  <c r="F134" i="24"/>
  <c r="D134" i="24"/>
  <c r="B134" i="24"/>
  <c r="A134" i="24"/>
  <c r="F133" i="24"/>
  <c r="D133" i="24"/>
  <c r="B133" i="24"/>
  <c r="A133" i="24"/>
  <c r="F132" i="24"/>
  <c r="D132" i="24"/>
  <c r="B132" i="24"/>
  <c r="A132" i="24"/>
  <c r="F131" i="24"/>
  <c r="D131" i="24"/>
  <c r="B131" i="24"/>
  <c r="A131" i="24"/>
  <c r="F130" i="24"/>
  <c r="D130" i="24"/>
  <c r="B130" i="24"/>
  <c r="A130" i="24"/>
  <c r="F129" i="24"/>
  <c r="D129" i="24"/>
  <c r="B129" i="24"/>
  <c r="A129" i="24"/>
  <c r="F128" i="24"/>
  <c r="D128" i="24"/>
  <c r="B128" i="24"/>
  <c r="A128" i="24"/>
  <c r="F127" i="24"/>
  <c r="D127" i="24"/>
  <c r="B127" i="24"/>
  <c r="A127" i="24"/>
  <c r="F126" i="24"/>
  <c r="D126" i="24"/>
  <c r="B126" i="24"/>
  <c r="A126" i="24"/>
  <c r="F125" i="24"/>
  <c r="D125" i="24"/>
  <c r="B125" i="24"/>
  <c r="A125" i="24"/>
  <c r="F124" i="24"/>
  <c r="D124" i="24"/>
  <c r="B124" i="24"/>
  <c r="A124" i="24"/>
  <c r="F123" i="24"/>
  <c r="D123" i="24"/>
  <c r="B123" i="24"/>
  <c r="A123" i="24"/>
  <c r="F122" i="24"/>
  <c r="D122" i="24"/>
  <c r="B122" i="24"/>
  <c r="A122" i="24"/>
  <c r="F121" i="24"/>
  <c r="D121" i="24"/>
  <c r="B121" i="24"/>
  <c r="A121" i="24"/>
  <c r="F120" i="24"/>
  <c r="D120" i="24"/>
  <c r="B120" i="24"/>
  <c r="A120" i="24"/>
  <c r="F119" i="24"/>
  <c r="D119" i="24"/>
  <c r="B119" i="24"/>
  <c r="A119" i="24"/>
  <c r="F118" i="24"/>
  <c r="D118" i="24"/>
  <c r="B118" i="24"/>
  <c r="A118" i="24"/>
  <c r="F117" i="24"/>
  <c r="D117" i="24"/>
  <c r="B117" i="24"/>
  <c r="A117" i="24"/>
  <c r="F116" i="24"/>
  <c r="D116" i="24"/>
  <c r="B116" i="24"/>
  <c r="A116" i="24"/>
  <c r="F115" i="24"/>
  <c r="D115" i="24"/>
  <c r="B115" i="24"/>
  <c r="A115" i="24"/>
  <c r="F114" i="24"/>
  <c r="D114" i="24"/>
  <c r="B114" i="24"/>
  <c r="A114" i="24"/>
  <c r="F113" i="24"/>
  <c r="D113" i="24"/>
  <c r="B113" i="24"/>
  <c r="A113" i="24"/>
  <c r="F112" i="24"/>
  <c r="D112" i="24"/>
  <c r="B112" i="24"/>
  <c r="A112" i="24"/>
  <c r="F111" i="24"/>
  <c r="D111" i="24"/>
  <c r="B111" i="24"/>
  <c r="A111" i="24"/>
  <c r="F110" i="24"/>
  <c r="D110" i="24"/>
  <c r="B110" i="24"/>
  <c r="A110" i="24"/>
  <c r="F109" i="24"/>
  <c r="D109" i="24"/>
  <c r="B109" i="24"/>
  <c r="A109" i="24"/>
  <c r="F108" i="24"/>
  <c r="D108" i="24"/>
  <c r="B108" i="24"/>
  <c r="A108" i="24"/>
  <c r="F107" i="24"/>
  <c r="D107" i="24"/>
  <c r="B107" i="24"/>
  <c r="A107" i="24"/>
  <c r="F106" i="24"/>
  <c r="D106" i="24"/>
  <c r="B106" i="24"/>
  <c r="A106" i="24"/>
  <c r="F105" i="24"/>
  <c r="D105" i="24"/>
  <c r="B105" i="24"/>
  <c r="A105" i="24"/>
  <c r="F104" i="24"/>
  <c r="D104" i="24"/>
  <c r="B104" i="24"/>
  <c r="A104" i="24"/>
  <c r="F103" i="24"/>
  <c r="D103" i="24"/>
  <c r="B103" i="24"/>
  <c r="A103" i="24"/>
  <c r="F102" i="24"/>
  <c r="D102" i="24"/>
  <c r="B102" i="24"/>
  <c r="A102" i="24"/>
  <c r="F101" i="24"/>
  <c r="D101" i="24"/>
  <c r="B101" i="24"/>
  <c r="A101" i="24"/>
  <c r="F100" i="24"/>
  <c r="D100" i="24"/>
  <c r="B100" i="24"/>
  <c r="A100" i="24"/>
  <c r="F99" i="24"/>
  <c r="D99" i="24"/>
  <c r="B99" i="24"/>
  <c r="A99" i="24"/>
  <c r="F98" i="24"/>
  <c r="D98" i="24"/>
  <c r="B98" i="24"/>
  <c r="A98" i="24"/>
  <c r="F97" i="24"/>
  <c r="D97" i="24"/>
  <c r="B97" i="24"/>
  <c r="A97" i="24"/>
  <c r="F96" i="24"/>
  <c r="D96" i="24"/>
  <c r="B96" i="24"/>
  <c r="A96" i="24"/>
  <c r="F95" i="24"/>
  <c r="D95" i="24"/>
  <c r="B95" i="24"/>
  <c r="A95" i="24"/>
  <c r="F94" i="24"/>
  <c r="D94" i="24"/>
  <c r="B94" i="24"/>
  <c r="A94" i="24"/>
  <c r="F93" i="24"/>
  <c r="D93" i="24"/>
  <c r="B93" i="24"/>
  <c r="A93" i="24"/>
  <c r="F92" i="24"/>
  <c r="D92" i="24"/>
  <c r="B92" i="24"/>
  <c r="A92" i="24"/>
  <c r="F91" i="24"/>
  <c r="D91" i="24"/>
  <c r="B91" i="24"/>
  <c r="A91" i="24"/>
  <c r="F90" i="24"/>
  <c r="D90" i="24"/>
  <c r="B90" i="24"/>
  <c r="A90" i="24"/>
  <c r="F84" i="24"/>
  <c r="D84" i="24"/>
  <c r="B84" i="24"/>
  <c r="A84" i="24"/>
  <c r="F83" i="24"/>
  <c r="D83" i="24"/>
  <c r="B83" i="24"/>
  <c r="A83" i="24"/>
  <c r="F82" i="24"/>
  <c r="D82" i="24"/>
  <c r="B82" i="24"/>
  <c r="A82" i="24"/>
  <c r="F79" i="24"/>
  <c r="D79" i="24"/>
  <c r="B79" i="24"/>
  <c r="A75" i="24"/>
  <c r="A74" i="24"/>
  <c r="F73" i="24"/>
  <c r="D73" i="24"/>
  <c r="B73" i="24"/>
  <c r="A73" i="24"/>
  <c r="F70" i="24"/>
  <c r="D70" i="24"/>
  <c r="B70" i="24"/>
  <c r="F69" i="24"/>
  <c r="D69" i="24"/>
  <c r="B69" i="24"/>
  <c r="A69" i="24"/>
  <c r="F68" i="24"/>
  <c r="D68" i="24"/>
  <c r="B68" i="24"/>
  <c r="A68" i="24"/>
  <c r="F67" i="24"/>
  <c r="D67" i="24"/>
  <c r="B67" i="24"/>
  <c r="A67" i="24"/>
  <c r="F63" i="24"/>
  <c r="D63" i="24"/>
  <c r="B63" i="24"/>
  <c r="A63" i="24"/>
  <c r="F62" i="24"/>
  <c r="D62" i="24"/>
  <c r="B62" i="24"/>
  <c r="A62" i="24"/>
  <c r="F61" i="24"/>
  <c r="D61" i="24"/>
  <c r="B61" i="24"/>
  <c r="A61" i="24"/>
  <c r="F58" i="24"/>
  <c r="D58" i="24"/>
  <c r="B58" i="24"/>
  <c r="F57" i="24"/>
  <c r="D57" i="24"/>
  <c r="B57" i="24"/>
  <c r="A57" i="24"/>
  <c r="F56" i="24"/>
  <c r="D56" i="24"/>
  <c r="B56" i="24"/>
  <c r="A56" i="24"/>
  <c r="F55" i="24"/>
  <c r="D55" i="24"/>
  <c r="B55" i="24"/>
  <c r="A55" i="24"/>
  <c r="F54" i="24"/>
  <c r="D54" i="24"/>
  <c r="B54" i="24"/>
  <c r="A54" i="24"/>
  <c r="F52" i="24"/>
  <c r="D52" i="24"/>
  <c r="B52" i="24"/>
  <c r="A52" i="24"/>
  <c r="F50" i="24"/>
  <c r="D50" i="24"/>
  <c r="B50" i="24"/>
  <c r="A50" i="24"/>
  <c r="F47" i="24"/>
  <c r="D47" i="24"/>
  <c r="B47" i="24"/>
  <c r="F45" i="24"/>
  <c r="D45" i="24"/>
  <c r="B45" i="24"/>
  <c r="F44" i="24"/>
  <c r="D44" i="24"/>
  <c r="B44" i="24"/>
  <c r="A44" i="24"/>
  <c r="F43" i="24"/>
  <c r="D43" i="24"/>
  <c r="B43" i="24"/>
  <c r="F42" i="24"/>
  <c r="D42" i="24"/>
  <c r="B42" i="24"/>
  <c r="A42" i="24"/>
  <c r="F41" i="24"/>
  <c r="D41" i="24"/>
  <c r="B41" i="24"/>
  <c r="F38" i="24"/>
  <c r="D38" i="24"/>
  <c r="B38" i="24"/>
  <c r="F36" i="24"/>
  <c r="D36" i="24"/>
  <c r="B36" i="24"/>
  <c r="F35" i="24"/>
  <c r="D35" i="24"/>
  <c r="B35" i="24"/>
  <c r="A35" i="24"/>
  <c r="F34" i="24"/>
  <c r="D34" i="24"/>
  <c r="B34" i="24"/>
  <c r="A34" i="24"/>
  <c r="F33" i="24"/>
  <c r="D33" i="24"/>
  <c r="B33" i="24"/>
  <c r="A33" i="24"/>
  <c r="F32" i="24"/>
  <c r="D32" i="24"/>
  <c r="B32" i="24"/>
  <c r="F31" i="24"/>
  <c r="D31" i="24"/>
  <c r="B31" i="24"/>
  <c r="B30" i="24"/>
  <c r="F24" i="24"/>
  <c r="D24" i="24"/>
  <c r="B24" i="24"/>
  <c r="F23" i="24"/>
  <c r="D23" i="24"/>
  <c r="B23" i="24"/>
  <c r="F22" i="24"/>
  <c r="D22" i="24"/>
  <c r="B22" i="24"/>
  <c r="F21" i="24"/>
  <c r="D21" i="24"/>
  <c r="B21" i="24"/>
  <c r="A21" i="24"/>
  <c r="F20" i="24"/>
  <c r="D20" i="24"/>
  <c r="B20" i="24"/>
  <c r="H11" i="24"/>
  <c r="F11" i="24"/>
  <c r="H10" i="24"/>
  <c r="E143" i="24" l="1"/>
  <c r="E145" i="24"/>
  <c r="E144" i="24"/>
  <c r="E146" i="24"/>
  <c r="E142" i="24"/>
  <c r="E165" i="24"/>
  <c r="E168" i="24"/>
  <c r="E167" i="24"/>
  <c r="E166" i="24"/>
  <c r="E25" i="24"/>
  <c r="E27" i="24"/>
  <c r="E29" i="24"/>
  <c r="E26" i="24"/>
  <c r="E28" i="24"/>
  <c r="E91" i="24"/>
  <c r="E42" i="24"/>
  <c r="E57" i="24"/>
  <c r="E123" i="24"/>
  <c r="E99" i="24"/>
  <c r="E131" i="24"/>
  <c r="E163" i="24"/>
  <c r="E107" i="24"/>
  <c r="E33" i="24"/>
  <c r="E115" i="24"/>
  <c r="E174" i="24"/>
  <c r="E182" i="24"/>
  <c r="E44" i="24"/>
  <c r="E61" i="24"/>
  <c r="E84" i="24"/>
  <c r="E97" i="24"/>
  <c r="E105" i="24"/>
  <c r="E113" i="24"/>
  <c r="E121" i="24"/>
  <c r="E129" i="24"/>
  <c r="E172" i="24"/>
  <c r="E180" i="24"/>
  <c r="E158" i="24"/>
  <c r="E156" i="24"/>
  <c r="E154" i="24"/>
  <c r="E152" i="24"/>
  <c r="E150" i="24"/>
  <c r="E148" i="24"/>
  <c r="E141" i="24"/>
  <c r="E135" i="24"/>
  <c r="E67" i="24"/>
  <c r="E62" i="24"/>
  <c r="E35" i="24"/>
  <c r="E56" i="24"/>
  <c r="E50" i="24"/>
  <c r="E153" i="24"/>
  <c r="E149" i="24"/>
  <c r="E68" i="24"/>
  <c r="E183" i="24"/>
  <c r="E181" i="24"/>
  <c r="E179" i="24"/>
  <c r="E177" i="24"/>
  <c r="E175" i="24"/>
  <c r="E173" i="24"/>
  <c r="E171" i="24"/>
  <c r="E169" i="24"/>
  <c r="E164" i="24"/>
  <c r="E134" i="24"/>
  <c r="E132" i="24"/>
  <c r="E130" i="24"/>
  <c r="E128" i="24"/>
  <c r="E126" i="24"/>
  <c r="E124" i="24"/>
  <c r="E122" i="24"/>
  <c r="E120" i="24"/>
  <c r="E118" i="24"/>
  <c r="E116" i="24"/>
  <c r="E114" i="24"/>
  <c r="E112" i="24"/>
  <c r="E110" i="24"/>
  <c r="E108" i="24"/>
  <c r="E106" i="24"/>
  <c r="E104" i="24"/>
  <c r="E102" i="24"/>
  <c r="E100" i="24"/>
  <c r="E98" i="24"/>
  <c r="E96" i="24"/>
  <c r="E94" i="24"/>
  <c r="E92" i="24"/>
  <c r="E90" i="24"/>
  <c r="E83" i="24"/>
  <c r="E73" i="24"/>
  <c r="E54" i="24"/>
  <c r="E157" i="24"/>
  <c r="E69" i="24"/>
  <c r="E63" i="24"/>
  <c r="E155" i="24"/>
  <c r="E151" i="24"/>
  <c r="E147" i="24"/>
  <c r="E21" i="24"/>
  <c r="E55" i="24"/>
  <c r="E82" i="24"/>
  <c r="E95" i="24"/>
  <c r="E103" i="24"/>
  <c r="E111" i="24"/>
  <c r="E119" i="24"/>
  <c r="E127" i="24"/>
  <c r="E170" i="24"/>
  <c r="E178" i="24"/>
  <c r="E34" i="24"/>
  <c r="E52" i="24"/>
  <c r="E93" i="24"/>
  <c r="E101" i="24"/>
  <c r="E109" i="24"/>
  <c r="E117" i="24"/>
  <c r="E125" i="24"/>
  <c r="E133" i="24"/>
  <c r="E176" i="24"/>
</calcChain>
</file>

<file path=xl/comments1.xml><?xml version="1.0" encoding="utf-8"?>
<comments xmlns="http://schemas.openxmlformats.org/spreadsheetml/2006/main">
  <authors>
    <author>Author</author>
  </authors>
  <commentList>
    <comment ref="J1" authorId="0" shapeId="0">
      <text>
        <r>
          <rPr>
            <sz val="9"/>
            <color indexed="81"/>
            <rFont val="Tahoma"/>
            <family val="2"/>
            <charset val="238"/>
          </rPr>
          <t xml:space="preserve">Pro změnu nastavení jdi na kartu "Zobrazení" a volbu "Uživatelské zobrazení"
Ze seznamu vyber požadovaný typ zobrazení a tisku
</t>
        </r>
      </text>
    </comment>
    <comment ref="J2" authorId="0" shapeId="0">
      <text>
        <r>
          <rPr>
            <sz val="9"/>
            <color indexed="81"/>
            <rFont val="Tahoma"/>
            <family val="2"/>
            <charset val="238"/>
          </rPr>
          <t xml:space="preserve">Pro změnu nastavení jdi na kartu "Zobrazení" a volbu "Uživatelské zobrazení"
Ze seznamu vyber požadovaný typ zobrazení a tisku.
V tomto nastavení vyber příslušnou část seznamu k vytištění a ve volbách tisku nastav "Vytisknout výběr"
</t>
        </r>
      </text>
    </comment>
    <comment ref="J3" authorId="0" shapeId="0">
      <text>
        <r>
          <rPr>
            <sz val="9"/>
            <color indexed="81"/>
            <rFont val="Tahoma"/>
            <family val="2"/>
            <charset val="238"/>
          </rPr>
          <t>Pro změnu nastavení jdi na kartu "Zobrazení" a volbu "Uživatelské zobrazení"
Ze seznamu vyber požadovaný typ zobrazení a tisku</t>
        </r>
      </text>
    </comment>
    <comment ref="H9" authorId="0" shapeId="0">
      <text>
        <r>
          <rPr>
            <sz val="9"/>
            <color indexed="81"/>
            <rFont val="Tahoma"/>
            <family val="2"/>
            <charset val="238"/>
          </rPr>
          <t>Vyber ze seznamu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11" authorId="0" shapeId="0">
      <text>
        <r>
          <rPr>
            <sz val="9"/>
            <color indexed="81"/>
            <rFont val="Tahoma"/>
            <family val="2"/>
            <charset val="238"/>
          </rPr>
          <t>Část dokumentrace, použito společně s fází projektu viz. číslování dokumentace.
Ve vzorci lze použít odkaz na "Faze" a "Cast"</t>
        </r>
      </text>
    </comment>
    <comment ref="A16" authorId="0" shapeId="0">
      <text>
        <r>
          <rPr>
            <u/>
            <sz val="9"/>
            <color indexed="81"/>
            <rFont val="Tahoma"/>
            <family val="2"/>
            <charset val="238"/>
          </rPr>
          <t>Číslo odkumentu zákazníka</t>
        </r>
        <r>
          <rPr>
            <sz val="9"/>
            <color indexed="81"/>
            <rFont val="Tahoma"/>
            <family val="2"/>
            <charset val="238"/>
          </rPr>
          <t xml:space="preserve">
Pro doplnění čísla dokumentu zákazníka je nutno zobrazit sloupec </t>
        </r>
        <r>
          <rPr>
            <b/>
            <sz val="9"/>
            <color indexed="81"/>
            <rFont val="Tahoma"/>
            <family val="2"/>
            <charset val="238"/>
          </rPr>
          <t>I</t>
        </r>
      </text>
    </comment>
    <comment ref="X16" authorId="0" shapeId="0">
      <text>
        <r>
          <rPr>
            <sz val="9"/>
            <color indexed="81"/>
            <rFont val="Tahoma"/>
            <family val="2"/>
            <charset val="238"/>
          </rPr>
          <t xml:space="preserve">Vyber status ze seznamu
</t>
        </r>
      </text>
    </comment>
    <comment ref="Z16" authorId="0" shapeId="0">
      <text>
        <r>
          <rPr>
            <sz val="9"/>
            <color indexed="81"/>
            <rFont val="Tahoma"/>
            <family val="2"/>
            <charset val="238"/>
          </rPr>
          <t xml:space="preserve">Vyber % ze seznamu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J3" authorId="0" shapeId="0">
      <text>
        <r>
          <rPr>
            <sz val="9"/>
            <color indexed="81"/>
            <rFont val="Tahoma"/>
            <family val="2"/>
            <charset val="238"/>
          </rPr>
          <t xml:space="preserve">no status
</t>
        </r>
      </text>
    </comment>
    <comment ref="J4" authorId="0" shapeId="0">
      <text>
        <r>
          <rPr>
            <sz val="9"/>
            <color indexed="81"/>
            <rFont val="Tahoma"/>
            <family val="2"/>
            <charset val="238"/>
          </rPr>
          <t>Input Data</t>
        </r>
      </text>
    </comment>
    <comment ref="J5" authorId="0" shapeId="0">
      <text>
        <r>
          <rPr>
            <sz val="9"/>
            <color indexed="81"/>
            <rFont val="Tahoma"/>
            <family val="2"/>
            <charset val="238"/>
          </rPr>
          <t xml:space="preserve">Working
</t>
        </r>
      </text>
    </comment>
    <comment ref="J6" authorId="0" shapeId="0">
      <text>
        <r>
          <rPr>
            <sz val="9"/>
            <color indexed="81"/>
            <rFont val="Tahoma"/>
            <family val="2"/>
            <charset val="238"/>
          </rPr>
          <t xml:space="preserve">for Approval
</t>
        </r>
      </text>
    </comment>
    <comment ref="J7" authorId="0" shapeId="0">
      <text>
        <r>
          <rPr>
            <sz val="9"/>
            <color indexed="81"/>
            <rFont val="Tahoma"/>
            <family val="2"/>
            <charset val="238"/>
          </rPr>
          <t xml:space="preserve">Released for Approval
</t>
        </r>
      </text>
    </comment>
    <comment ref="J8" authorId="0" shapeId="0">
      <text>
        <r>
          <rPr>
            <sz val="9"/>
            <color indexed="81"/>
            <rFont val="Tahoma"/>
            <family val="2"/>
            <charset val="238"/>
          </rPr>
          <t xml:space="preserve">Released for Permit
</t>
        </r>
      </text>
    </comment>
    <comment ref="J9" authorId="0" shapeId="0">
      <text>
        <r>
          <rPr>
            <sz val="9"/>
            <color indexed="81"/>
            <rFont val="Tahoma"/>
            <family val="2"/>
            <charset val="238"/>
          </rPr>
          <t xml:space="preserve">Released for Tender
</t>
        </r>
      </text>
    </comment>
    <comment ref="J10" authorId="0" shapeId="0">
      <text>
        <r>
          <rPr>
            <sz val="9"/>
            <color indexed="81"/>
            <rFont val="Tahoma"/>
            <family val="2"/>
            <charset val="238"/>
          </rPr>
          <t xml:space="preserve">Released for Construction
</t>
        </r>
      </text>
    </comment>
    <comment ref="J11" authorId="0" shapeId="0">
      <text>
        <r>
          <rPr>
            <sz val="9"/>
            <color indexed="81"/>
            <rFont val="Tahoma"/>
            <family val="2"/>
            <charset val="238"/>
          </rPr>
          <t xml:space="preserve">Canceled
</t>
        </r>
      </text>
    </comment>
  </commentList>
</comments>
</file>

<file path=xl/sharedStrings.xml><?xml version="1.0" encoding="utf-8"?>
<sst xmlns="http://schemas.openxmlformats.org/spreadsheetml/2006/main" count="715" uniqueCount="469">
  <si>
    <t>Očekávání vstupních dat</t>
  </si>
  <si>
    <t>A1</t>
  </si>
  <si>
    <t>A2</t>
  </si>
  <si>
    <t>A3</t>
  </si>
  <si>
    <t>A0+</t>
  </si>
  <si>
    <t>A0</t>
  </si>
  <si>
    <t>A4</t>
  </si>
  <si>
    <t>Technická zpráva</t>
  </si>
  <si>
    <t>SEZNAM DOKUMENTACE</t>
  </si>
  <si>
    <t>Průvodní zpráva</t>
  </si>
  <si>
    <t>Souhrnná technická zpráva</t>
  </si>
  <si>
    <t>Vydáno pro tender</t>
  </si>
  <si>
    <t>Vydáno pro stavbu</t>
  </si>
  <si>
    <t>NÁZEV DOKUMENTU</t>
  </si>
  <si>
    <t>FORMÁT</t>
  </si>
  <si>
    <t>A1+</t>
  </si>
  <si>
    <t>Rozpracováno</t>
  </si>
  <si>
    <t>Vydáno pro SP</t>
  </si>
  <si>
    <t>PRVNÍ VYDÁNÍ</t>
  </si>
  <si>
    <t>DOKUMENTACE PRO VÝBĚR DODAVATELE</t>
  </si>
  <si>
    <t>STUDIE</t>
  </si>
  <si>
    <t>REVIZE AKTUÁLNÍ</t>
  </si>
  <si>
    <t>Zrušeno</t>
  </si>
  <si>
    <t>F2</t>
  </si>
  <si>
    <t>F3</t>
  </si>
  <si>
    <t>F4</t>
  </si>
  <si>
    <t>F5</t>
  </si>
  <si>
    <t>F6</t>
  </si>
  <si>
    <t>F8</t>
  </si>
  <si>
    <t>7181</t>
  </si>
  <si>
    <t>Archivní číslo</t>
  </si>
  <si>
    <t>A.</t>
  </si>
  <si>
    <t>B.</t>
  </si>
  <si>
    <t>C.</t>
  </si>
  <si>
    <t>Půdorys základů</t>
  </si>
  <si>
    <t>D.1.2</t>
  </si>
  <si>
    <t>D.1.3</t>
  </si>
  <si>
    <t>D.1.4</t>
  </si>
  <si>
    <t>D.2</t>
  </si>
  <si>
    <t>D.1.2.1</t>
  </si>
  <si>
    <t>D.1.2.2</t>
  </si>
  <si>
    <t>D.1.2.3</t>
  </si>
  <si>
    <t>D.1.4.1</t>
  </si>
  <si>
    <t>D.1.4.2</t>
  </si>
  <si>
    <t>D.1.4.3</t>
  </si>
  <si>
    <t>D.1.4.4</t>
  </si>
  <si>
    <t>D.1.4.5</t>
  </si>
  <si>
    <t>D.1.4.6</t>
  </si>
  <si>
    <t>D.1.4.7</t>
  </si>
  <si>
    <t>D.1.4.8</t>
  </si>
  <si>
    <t>D.1.4.9</t>
  </si>
  <si>
    <t>D.1.4.10</t>
  </si>
  <si>
    <t>D.1.4.11</t>
  </si>
  <si>
    <t>D.2.1</t>
  </si>
  <si>
    <t>D.2.2</t>
  </si>
  <si>
    <t>D.2.3</t>
  </si>
  <si>
    <t>D.2.4</t>
  </si>
  <si>
    <t>D.2.5</t>
  </si>
  <si>
    <t>D.2.6</t>
  </si>
  <si>
    <t>D.2.7</t>
  </si>
  <si>
    <t>D.2.8</t>
  </si>
  <si>
    <t>D.2.9</t>
  </si>
  <si>
    <t>D.2.10</t>
  </si>
  <si>
    <t>D.2.11</t>
  </si>
  <si>
    <t>D.2.12</t>
  </si>
  <si>
    <t>D.2.13</t>
  </si>
  <si>
    <t>D.2.14</t>
  </si>
  <si>
    <t>D.2.15</t>
  </si>
  <si>
    <t>D.2.16</t>
  </si>
  <si>
    <t>D.</t>
  </si>
  <si>
    <t>D.1.1</t>
  </si>
  <si>
    <t>D.1</t>
  </si>
  <si>
    <t>-</t>
  </si>
  <si>
    <t>Formát</t>
  </si>
  <si>
    <t>Status</t>
  </si>
  <si>
    <t>Rozpracovanost</t>
  </si>
  <si>
    <t>2</t>
  </si>
  <si>
    <t>3</t>
  </si>
  <si>
    <t>4</t>
  </si>
  <si>
    <t>5</t>
  </si>
  <si>
    <t>6</t>
  </si>
  <si>
    <t>8</t>
  </si>
  <si>
    <t>Investor:</t>
  </si>
  <si>
    <t>xxx</t>
  </si>
  <si>
    <t>Připraveno ke schválení</t>
  </si>
  <si>
    <t>Vydáno ke schválení</t>
  </si>
  <si>
    <t>Kód</t>
  </si>
  <si>
    <t>W</t>
  </si>
  <si>
    <t>ID</t>
  </si>
  <si>
    <t>RFA</t>
  </si>
  <si>
    <t>RFP</t>
  </si>
  <si>
    <t>RFT</t>
  </si>
  <si>
    <t>RFC</t>
  </si>
  <si>
    <t>C</t>
  </si>
  <si>
    <t>FA</t>
  </si>
  <si>
    <t>Záhlaví</t>
  </si>
  <si>
    <t>Zadej archivní číslo / číslo projektu
Na toto pole se lze odvolat ve vzorci použitím proměnné "Projekt_ArchivniCislo", použito pro sloupec A</t>
  </si>
  <si>
    <t>Zápis v buňce: =Projekt_ArchivniCislo</t>
  </si>
  <si>
    <t>Číslo dokumentu</t>
  </si>
  <si>
    <t>Fáze / Část</t>
  </si>
  <si>
    <t>Pravidla sestavování čísla dokumentu najdeš v podnikovém pokynu P 27</t>
  </si>
  <si>
    <t>Fázi projektu vyber ze seznamu a zadej část projektu. Význam viz. podnikový pokyn P 27
Na tato pole se lze odkázat ve vzorci použitím proměnných "Faze" a "Cast", použito ve sloupci E</t>
  </si>
  <si>
    <t>Nový dokument - nejlépe zkopírovat již existující řádek s číslem a popisem dokumentu. Takto se přenese potřebné formátování, vzorce atd.</t>
  </si>
  <si>
    <t>Sloupec A - lze použít odkaz na "Projekt_ArchivniCislo"</t>
  </si>
  <si>
    <t>Sloupec C - dle potřeb projektu, PS, SO, atd.</t>
  </si>
  <si>
    <t>Sloupec E - Fáze a část, lze použít vzorec s odkazem na "Faze" a "Cast", viz. Záhlaví tabulky</t>
  </si>
  <si>
    <t>Slopuec G - dle číslování aktivit</t>
  </si>
  <si>
    <t>V tabulce jsou přednastavené hodnoty status výkresu a rozpracovanosti v %</t>
  </si>
  <si>
    <t>Rozpracovanost %</t>
  </si>
  <si>
    <t>Vyber hodnotu ze seznamu</t>
  </si>
  <si>
    <t>Číslo dokumentu zákazníka</t>
  </si>
  <si>
    <t>Pokud není toto pole použito, skryj sloupec I</t>
  </si>
  <si>
    <t>1. Pro tisk části seznamu vyber oblast, která má být vytištěna a přejdi k volbě "Náhled"</t>
  </si>
  <si>
    <t>2. V sekci Nastavení, vyber položku "Print selection" / "Tisknout výběr"</t>
  </si>
  <si>
    <t>3. V náhledu se zobrazí jen vybraná oblast včetně záhlaví</t>
  </si>
  <si>
    <t>Takto vyvtištěný dílčí seznam dokumentů lze použít pro vlepení do desek dokumentace příslušného svazku či části dokumentace</t>
  </si>
  <si>
    <t>Nastavení pro tisk seznamu dokumentace k vydání</t>
  </si>
  <si>
    <t>Nastavení pro tisk seznamu dokumentace do desek</t>
  </si>
  <si>
    <t>Nastavení pro tisk celého seznamu včetně statusu</t>
  </si>
  <si>
    <t>Část / Part:</t>
  </si>
  <si>
    <t>Fáze / Phase:</t>
  </si>
  <si>
    <t>Název projektu / Project title:</t>
  </si>
  <si>
    <t>Zákazník / Client:</t>
  </si>
  <si>
    <t>Archivní číslo / Arch. number:</t>
  </si>
  <si>
    <t>ČÍSLO DOKUMENTU</t>
  </si>
  <si>
    <t>DOCUMENT NUMBER</t>
  </si>
  <si>
    <t>SIZE</t>
  </si>
  <si>
    <t>DATUM / DATE</t>
  </si>
  <si>
    <t>FIRST ISSUE</t>
  </si>
  <si>
    <t>CURRENT REVISION</t>
  </si>
  <si>
    <t>TEBODIN</t>
  </si>
  <si>
    <t>REV</t>
  </si>
  <si>
    <t>Fáze projektu CZ</t>
  </si>
  <si>
    <t>EN</t>
  </si>
  <si>
    <t>Fáze</t>
  </si>
  <si>
    <t>Číslování kapitol DSP</t>
  </si>
  <si>
    <t>A. PRŮVODNÍ ZPRÁVA</t>
  </si>
  <si>
    <t>B. SOUHRNNÁ TECHNICKÁ ZPRÁVA</t>
  </si>
  <si>
    <t>C. SITUAČNÍ VÝKRESY</t>
  </si>
  <si>
    <t>D. DOKUMENTACE OBJEKTŮ A TECHNICKÝCH A TECHNOLOGICKÝCH ZAŘÍZENÍ</t>
  </si>
  <si>
    <t>D.1 DOKUMENTACE STAVEBNÍHO NEBO INŽENÝRSKÉHO OBJEKTU</t>
  </si>
  <si>
    <t>D.1.1 ARCHITEKTONICKO - STAVEBNÍ ŘEŠENÍ</t>
  </si>
  <si>
    <t>D.1.2 STAVEBNĚ KONSTRUKČNÍ ŘEŠENÍ</t>
  </si>
  <si>
    <t>D.2 DOKUMENTACE TECHNICKÝCH A TECHNOLOGICKÝCH ZAŘÍZENÍ</t>
  </si>
  <si>
    <t>E. DOKLADOVÁ ČÁST</t>
  </si>
  <si>
    <t>E.1 ZÁVAZNÁ STANOVISKA, STANOVISKA, ROZHODNUTÍ, VYJÁDŘENÍ DOTČENÝCH ORGÁNŮ</t>
  </si>
  <si>
    <t>REVIZE A</t>
  </si>
  <si>
    <t>REVIZE B</t>
  </si>
  <si>
    <t>REVIZE C</t>
  </si>
  <si>
    <t>0</t>
  </si>
  <si>
    <t>PŘÍPRAVA ZAKÁZKY, ZAMĚŘENÍ</t>
  </si>
  <si>
    <t>F1</t>
  </si>
  <si>
    <t>1</t>
  </si>
  <si>
    <t>ZADÁNÍ REALIZACE STAVBY DODAVATELI</t>
  </si>
  <si>
    <t>F7</t>
  </si>
  <si>
    <t>7</t>
  </si>
  <si>
    <t>REALIZACE STAVBY - AUTORSKÝ DOZOR</t>
  </si>
  <si>
    <t>F9</t>
  </si>
  <si>
    <t>9</t>
  </si>
  <si>
    <t>Seznam fází projektu nebo úpravu popisů lze provést na záložce "Nastavení"</t>
  </si>
  <si>
    <t>Zápis v buňce: =CONCATENATE(Faze;Cast)</t>
  </si>
  <si>
    <t>Upravit popis ...</t>
  </si>
  <si>
    <t>Obsah</t>
  </si>
  <si>
    <t>Pravidla pro práci s čísly dokumentů:</t>
  </si>
  <si>
    <t>Sloupec H - pořadové číslo dokumentu, formátování čísla je nastaveno na "000"</t>
  </si>
  <si>
    <t>Sloupce B, D, F - vzorcem je nastaveno automatické doplnění oddělovačů, zobrazí se pokud je vyplněno číslo ve sloupci H</t>
  </si>
  <si>
    <t>Název dokumentu zákazníka</t>
  </si>
  <si>
    <t>Pokud není použit, skryj sloupec K</t>
  </si>
  <si>
    <t>Viz. také nastavení tisku ...</t>
  </si>
  <si>
    <t>Vyber ze seznamu</t>
  </si>
  <si>
    <t>Automaticky se vyplní hodnoty ve sloupci Y a Z</t>
  </si>
  <si>
    <t>Ve sloupci Y je nastaveno barevné formátování dle vybrané hodnoty, podmíněný formát</t>
  </si>
  <si>
    <t>Pro zadání statusu vyber hodnotu ve sloupci X, pokud nemá být status zobrazen ponechej ve sloupci X znak "-", hodnoty lze vkládata jednoduše také přes CTRL+C, CTRL+V</t>
  </si>
  <si>
    <t>Hodnoty statusu nebo úpravu popisů lze provést na záložce "Nastavení".
Pokud doplníš další kódy a chceš použít barevné zobrazování, je nutné doplnit pravidla pro podmíněné formátování buněk.</t>
  </si>
  <si>
    <t>Upravit status ...</t>
  </si>
  <si>
    <t>Upravit rozpracovanost ...</t>
  </si>
  <si>
    <t>Změna hodnot se dá provést na záložce "Nastavení".</t>
  </si>
  <si>
    <t>Tisk / Uložená zobrazení</t>
  </si>
  <si>
    <t>Dokument je nastaven pro tři různé scénaře tisku seznamu dokumentů.</t>
  </si>
  <si>
    <t>Jednotlivá nastavení jsou přístupná na pásu kret pod volbou
VIEW &gt; CUSTOM VIEWS
ZOBRAZENÍ &gt; UŽIVATELSKÁ ZOBRAZENÍ</t>
  </si>
  <si>
    <t>Přednastasvena jsou tři základní formátování k tisku. Verze CZ a CZ+EN se liší pouze zobrazením či skrytím sloupců s angleckou verzí názvů dokumentů.</t>
  </si>
  <si>
    <t>Desky</t>
  </si>
  <si>
    <t>Seznam dokumentace</t>
  </si>
  <si>
    <t>Nastavené hodnoty skrytí či zobrazení slupců lze změnit statndardními funkcemi Excelu, Skrýt / Zobrazit sloupec.</t>
  </si>
  <si>
    <t>Nastavení voleb pro tisk seznamu dokumentů do desek.</t>
  </si>
  <si>
    <t>Nastavení pro tisk standardního seznamu dokumentů</t>
  </si>
  <si>
    <t>Pokud jsi v předešlém kroku nastavil tisk na "Print selection" / "Tisknout výběr" vrať volbu zpět na tisk celé tabulky.</t>
  </si>
  <si>
    <t>Standardně je tisk nastaven na formát A4 na výšku</t>
  </si>
  <si>
    <t>Nastavení pro tisk celého seznamu dokumentace, včetně statusu dokumentů</t>
  </si>
  <si>
    <t>Standardně je tisk nastaven na formát A4 na šířku</t>
  </si>
  <si>
    <t xml:space="preserve">Tisk, uložená zobrazení </t>
  </si>
  <si>
    <t>Návod</t>
  </si>
  <si>
    <t>Poznámky / Notes:</t>
  </si>
  <si>
    <t>Legenda / Legend:</t>
  </si>
  <si>
    <t>Zrušeno / Canceled</t>
  </si>
  <si>
    <t>Datum/Date:</t>
  </si>
  <si>
    <t>Autor/Author:</t>
  </si>
  <si>
    <t>1xx</t>
  </si>
  <si>
    <t>1181</t>
  </si>
  <si>
    <t>1142</t>
  </si>
  <si>
    <t>1381</t>
  </si>
  <si>
    <t>1330</t>
  </si>
  <si>
    <t>1343</t>
  </si>
  <si>
    <t>1881</t>
  </si>
  <si>
    <t>1854</t>
  </si>
  <si>
    <t>1856</t>
  </si>
  <si>
    <t>ORDER PREPARATION, BUILDING MEASUREMENT</t>
  </si>
  <si>
    <t>BASIC DESIGN</t>
  </si>
  <si>
    <t>TENDER DOCUMENTATION</t>
  </si>
  <si>
    <t>ASSIGNMENT OF PROJECT EXECUTION  TO THE CONTRACTOR</t>
  </si>
  <si>
    <t>DOKUMENTACE SKUTEČNÉHO PROVEDENÍ STAVBY</t>
  </si>
  <si>
    <t>Column1</t>
  </si>
  <si>
    <t>PLANNING PERMIT DOCUMENTATION</t>
  </si>
  <si>
    <t>BUIDING PERMIT DOCUMENTATION</t>
  </si>
  <si>
    <t>DETAILED DESIGN DOCUMENTATION</t>
  </si>
  <si>
    <t>AS-BUILT DOCUMENTATION</t>
  </si>
  <si>
    <t>PROJECT EXECUTION - AUTHOR SUPERVISION</t>
  </si>
  <si>
    <t>ÚČAST NA ZKUŠEBNÍM PROVOZU A KOLAUDACI SKUTEČNÉ PROVEDENÍ</t>
  </si>
  <si>
    <t>PARTICIPATION IN TEST OPERATION AND OCCUPANCY PERMIT AS BUILT</t>
  </si>
  <si>
    <t>X</t>
  </si>
  <si>
    <t>revize</t>
  </si>
  <si>
    <t>A</t>
  </si>
  <si>
    <t>B</t>
  </si>
  <si>
    <t>D</t>
  </si>
  <si>
    <t>E</t>
  </si>
  <si>
    <t>R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</si>
  <si>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</si>
  <si>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</si>
  <si>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</si>
  <si>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</si>
  <si>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</si>
  <si>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</si>
  <si>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</si>
  <si>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</si>
  <si>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</si>
  <si>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</si>
  <si>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</si>
  <si>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</si>
  <si>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S</t>
  </si>
  <si>
    <t>T</t>
  </si>
  <si>
    <t>U</t>
  </si>
  <si>
    <t>D.2.17</t>
  </si>
  <si>
    <t>D.1.2.4</t>
  </si>
  <si>
    <t>DOKUMENTACE PRO VYDÁNÍ SPOLEČNÉHO POVOLENÍ</t>
  </si>
  <si>
    <t>JOINT PERMIT DOCUMENTATION</t>
  </si>
  <si>
    <t>DOKUMENTACE PRO VYDÁNÍ ROZHODNUTÍ O UMÍSTĚNÍ STAVBY</t>
  </si>
  <si>
    <t>PROJEKTOVÁ DOKUMENTACE PRO VYDÁNÍ STAVEBNÍHO POVOLENÍ</t>
  </si>
  <si>
    <t>PROJEKTOVÁ DOKUMENTACE PRO PROVÁDĚNÍ STAVBY</t>
  </si>
  <si>
    <t>DOKUMENTACE BOURACÍCH PRACÍ</t>
  </si>
  <si>
    <t>DOKUMENTACE PRO VYDÁNÍ ROZHODNUTÍ O ZMĚNĚ VYUŽITÍ ÚZEMÍ</t>
  </si>
  <si>
    <t>DOKLADOVÁ ČÁST</t>
  </si>
  <si>
    <t>4.1</t>
  </si>
  <si>
    <t>4.2</t>
  </si>
  <si>
    <t>Závazná stanoviska, stanoviska, rozhodnutí, vyjádření dotčených orgánů</t>
  </si>
  <si>
    <t>Dokumentace vlivů záměru na životní prostředí</t>
  </si>
  <si>
    <t>Doklad podle jiného právního předpisu</t>
  </si>
  <si>
    <t>Stanoviska vlastníků veřejné dopravní a technické infrastruktury</t>
  </si>
  <si>
    <t>Stanoviska vlastníků veřejné dopravní a technické infrastruktury k možnosti a způsobu napojení, vyznačená například na situačním výkrese</t>
  </si>
  <si>
    <t>Stanovisko vlastníka nebo provozovatele k podmínkám zřízení stavby, provádění prací a činností v dotčených ochranných a bezpečnostních pásmech podle jiných právních předpisů</t>
  </si>
  <si>
    <t>Projekt zpracovaný báňským projektantem</t>
  </si>
  <si>
    <t>Geodetický podklad pro projektovou činnost zpracovaný podle jiných právních předpisů</t>
  </si>
  <si>
    <t>Průkaz energetické náročnosti budovy podle zákona o hospodaření energií</t>
  </si>
  <si>
    <t>Ostatní stanoviska, vyjádření, posudky, studie a výsledky jednání vedených v průběhu zpracování dokumentace</t>
  </si>
  <si>
    <t>PRŮVODNÍ ZPRÁVA</t>
  </si>
  <si>
    <t>SOUHRNNÁ TECHNICKÁ ZPRÁVA</t>
  </si>
  <si>
    <t>SITUAČNÍ VÝKRESY</t>
  </si>
  <si>
    <t>DOKUMENTACE OBJEKTŮ A TECHNICKÝCH A TECHNOLOGICKÝCH ZAŘÍZENÍ</t>
  </si>
  <si>
    <t>DOKUMENTACE STAVEBNÍHO NEBO INŽENÝRSKÉHO OBJEKTU</t>
  </si>
  <si>
    <t>ARCHITEKTONICKO - STAVEBNÍ ŘEŠENÍ</t>
  </si>
  <si>
    <t>STAVEBNĚ KONSTRUKČNÍ ŘEŠENÍ</t>
  </si>
  <si>
    <t>Ocelové konstrukce</t>
  </si>
  <si>
    <t>Betonové konstrukce</t>
  </si>
  <si>
    <t>Dřevěnné konstrukce</t>
  </si>
  <si>
    <t>Založení</t>
  </si>
  <si>
    <t>POŽÁRNĚ BEZPEČNOSTNÍ ŘEŠENÍ</t>
  </si>
  <si>
    <t>TECHNIKA PROSTŘEDÍ STAVEB</t>
  </si>
  <si>
    <t>Zdravotně technické instalace</t>
  </si>
  <si>
    <t>Vzduchotechnika</t>
  </si>
  <si>
    <t>Vytápění</t>
  </si>
  <si>
    <t>Chlazení</t>
  </si>
  <si>
    <t>Měření a regulace</t>
  </si>
  <si>
    <t>Zemní plyn</t>
  </si>
  <si>
    <t>Silnoproudá elektrotechnika</t>
  </si>
  <si>
    <t>Slaboproudá elektrotechnika</t>
  </si>
  <si>
    <t>Elektrická požární signalizace</t>
  </si>
  <si>
    <t>Požární odvětrání</t>
  </si>
  <si>
    <t>DOKUMENTACE TECHNICKÝCH A TECHNOLOGICKÝCH ZAŘÍZENÍ</t>
  </si>
  <si>
    <t>D.2.18</t>
  </si>
  <si>
    <t>D.2.19</t>
  </si>
  <si>
    <t>Sadové úpravy</t>
  </si>
  <si>
    <t>Koordinace (technologie)</t>
  </si>
  <si>
    <t>Technologie stravování</t>
  </si>
  <si>
    <t>Pára</t>
  </si>
  <si>
    <t>Čistírna odpadních vod</t>
  </si>
  <si>
    <t>Průmyslové chlazení</t>
  </si>
  <si>
    <t>Provozní vzduchotechnika</t>
  </si>
  <si>
    <t>Provozní potrubí, průmyslové rozvody, technické plyny</t>
  </si>
  <si>
    <t>Výrobní technologie</t>
  </si>
  <si>
    <t>Přípojka topné vody</t>
  </si>
  <si>
    <t>Přípojka plynu</t>
  </si>
  <si>
    <t>Areálové rozvody plynu</t>
  </si>
  <si>
    <t>Vnější slaboproudé rozvody</t>
  </si>
  <si>
    <t>Vnější elektrické rozvody</t>
  </si>
  <si>
    <t>Vodohospodářské stavby</t>
  </si>
  <si>
    <t>Komunikace</t>
  </si>
  <si>
    <t>Hrubé terénní úpravy</t>
  </si>
  <si>
    <t>D.1.4.12</t>
  </si>
  <si>
    <t>Koordinace (technika)</t>
  </si>
  <si>
    <t>Stlačený vzduch (technika)</t>
  </si>
  <si>
    <t>Stlačený vzduch (technologie)</t>
  </si>
  <si>
    <t>Stabilní hasicí zařízení (areál)</t>
  </si>
  <si>
    <t>Severočeská teplárenská, a.s.</t>
  </si>
  <si>
    <t>E.2 STANOVISKA VLASTNÍKŮ VEŘEJNÉ DOPRAVNÍ A TECHNICKÉ INFRASTRUKTURY</t>
  </si>
  <si>
    <t>Odvzdušňovací souprava</t>
  </si>
  <si>
    <t>Odvodňovací souprava</t>
  </si>
  <si>
    <t>2640</t>
  </si>
  <si>
    <t>2665</t>
  </si>
  <si>
    <t>ETAPA 2</t>
  </si>
  <si>
    <t>PS03</t>
  </si>
  <si>
    <t>D.2.3 TEPELNÝ NAPÁJEČ</t>
  </si>
  <si>
    <t>PS04</t>
  </si>
  <si>
    <t>D.2.4 PROVIZORNÍ NAPOJENÍ</t>
  </si>
  <si>
    <t>F. ROZPOČET</t>
  </si>
  <si>
    <t>POZNÁMKA</t>
  </si>
  <si>
    <t>2661</t>
  </si>
  <si>
    <t>2680</t>
  </si>
  <si>
    <t>2648</t>
  </si>
  <si>
    <t>Seznam armatur</t>
  </si>
  <si>
    <t>Seznam uložení</t>
  </si>
  <si>
    <t>Kluzné uložení Typ KU-A</t>
  </si>
  <si>
    <t>Kluzné uložení Typ KU-B</t>
  </si>
  <si>
    <t>Pevný bod</t>
  </si>
  <si>
    <t>Uložení v chráničce</t>
  </si>
  <si>
    <t>Kyvná stojka</t>
  </si>
  <si>
    <t>4161</t>
  </si>
  <si>
    <t>4164</t>
  </si>
  <si>
    <t>Kusovník potrubí a tvarovek</t>
  </si>
  <si>
    <t>2632</t>
  </si>
  <si>
    <t>Situace 3</t>
  </si>
  <si>
    <t>Přehledná situace - Etapa 2</t>
  </si>
  <si>
    <t>Určení předpětí přívod</t>
  </si>
  <si>
    <t>Určení předpětí vrat</t>
  </si>
  <si>
    <t>Pevnostní výpočet potrubí a tvarovek</t>
  </si>
  <si>
    <t>Pružinový závěs Typ PZ-A</t>
  </si>
  <si>
    <t>Pružinový závěs Typ PZ-B</t>
  </si>
  <si>
    <t>Pružinový závěs Typ PZ-D</t>
  </si>
  <si>
    <t>Uložení Typ KU-A</t>
  </si>
  <si>
    <t>Uložení Typ KU-B</t>
  </si>
  <si>
    <t>Uložení Typ KU-C</t>
  </si>
  <si>
    <t>Pevný bod Typ PB-A</t>
  </si>
  <si>
    <t>Pevný bod Typ PB-B</t>
  </si>
  <si>
    <t>Sekční uzávěr SU6, SU7, SU7/1</t>
  </si>
  <si>
    <t>Lomový bod 475-476</t>
  </si>
  <si>
    <t>Lomový bod 533-534</t>
  </si>
  <si>
    <t>Přechod Most 8</t>
  </si>
  <si>
    <t>Překop Most 13</t>
  </si>
  <si>
    <t>Technická zpráva - sanace stávajících základů</t>
  </si>
  <si>
    <t>Sekční uzáver - lávka pro přechod potrubí</t>
  </si>
  <si>
    <t>Statický výpočet - jámy pro protlaky a rýhy pro překopy</t>
  </si>
  <si>
    <t>Technická zpráva -  jámy pro protlaky a rýhy pro překopy</t>
  </si>
  <si>
    <t>Lomový bod 500-501, 501-502</t>
  </si>
  <si>
    <t>Kompenzátor a Lomový bod 601-603</t>
  </si>
  <si>
    <t>Situační výkres širších vztahů</t>
  </si>
  <si>
    <t>Koordinační situační výkres SU 5 - SU 7/1</t>
  </si>
  <si>
    <t>Technická zpráva - provizorní napojení</t>
  </si>
  <si>
    <t>Statický výpočet - provizorní napojení</t>
  </si>
  <si>
    <t>kolektiv</t>
  </si>
  <si>
    <t>51</t>
  </si>
  <si>
    <t>/</t>
  </si>
  <si>
    <t>1172</t>
  </si>
  <si>
    <t>E.3 STANOVISKA VLASTNÍKŮ DOTČENÝCH POZEMKŮ</t>
  </si>
  <si>
    <t>E.4 GEODETICKÝ PODKLAD PRO PROJEKTOVOU ČINNOST ZPRACOVANÝ PODLE JINÝCH PRÁVNÍCH PŘEDPISŮ</t>
  </si>
  <si>
    <t>Přechod přes bývalou žel.dráhu OBJ_MŽB_2840_půdorys, řezy</t>
  </si>
  <si>
    <t>Nastavení uložení</t>
  </si>
  <si>
    <t>A3+</t>
  </si>
  <si>
    <t>Podélný profil - 1. část</t>
  </si>
  <si>
    <t>Seznam oplechování a izolací</t>
  </si>
  <si>
    <t>D.2.7 SERVISNÍ KOMUNIKACE</t>
  </si>
  <si>
    <t>Přehledná situace komunikací</t>
  </si>
  <si>
    <t>Situace komunikací 5.část</t>
  </si>
  <si>
    <t>Podélné profily komunikací 5.část</t>
  </si>
  <si>
    <t>Vzorové příčný řez 2</t>
  </si>
  <si>
    <t>Příčné řezy komunikací 5.část</t>
  </si>
  <si>
    <t>Situace komunikací 6.část</t>
  </si>
  <si>
    <t>Podélné profily komunikací 6.část</t>
  </si>
  <si>
    <t>Příčné řezy komunikací 6.část</t>
  </si>
  <si>
    <t>Situace komunikací 7.část</t>
  </si>
  <si>
    <t>Příčné řezy komunikací 7.část</t>
  </si>
  <si>
    <t>Podélné profily komunikací 7.část</t>
  </si>
  <si>
    <t>Situace komunikací 8.část</t>
  </si>
  <si>
    <t>Podélné profily komunikací 8.část</t>
  </si>
  <si>
    <t>Příčné řezy komunikací 8.část</t>
  </si>
  <si>
    <t>Situace komunikací 9.část</t>
  </si>
  <si>
    <t>Podélné profily komunikací 9.část</t>
  </si>
  <si>
    <t>Příčné řezy komunikací 9.část</t>
  </si>
  <si>
    <t>Situace komunikací 10.část</t>
  </si>
  <si>
    <t>Podélné profily komunikací 10.část</t>
  </si>
  <si>
    <t>Příčné řezy komunikací 10.část</t>
  </si>
  <si>
    <t>Podélný profil - 2. část</t>
  </si>
  <si>
    <t>Podélný profil - 3. část</t>
  </si>
  <si>
    <t>Doplňkové zemnění potrubí mimo pevný bod</t>
  </si>
  <si>
    <t>Ochrana potrubí zemněním</t>
  </si>
  <si>
    <t>Uzemnění pevného bodu potrubí</t>
  </si>
  <si>
    <t>Schéma rozvaděče PR - část 1</t>
  </si>
  <si>
    <t>Schéma rozvaděče PR - část 2</t>
  </si>
  <si>
    <t>Schéma rozvaděče PR - část 3</t>
  </si>
  <si>
    <t>Schéma rozvaděče PR - část 4</t>
  </si>
  <si>
    <t>Napájení sekčních uzávěrů SU6,SU7 a SU7/1</t>
  </si>
  <si>
    <t>4153</t>
  </si>
  <si>
    <t>IO01</t>
  </si>
  <si>
    <t>Katastrální situační výkres SU 5 - SU 7/1</t>
  </si>
  <si>
    <t>0245</t>
  </si>
  <si>
    <t>Podélný profil - 4. část</t>
  </si>
  <si>
    <t>Výkaz materiálu</t>
  </si>
  <si>
    <t>Kompenzátor Typ E</t>
  </si>
  <si>
    <t>Kompenzátor a Lomový bod 614-616</t>
  </si>
  <si>
    <t>Kompenzátor a Lomový bod 626-629</t>
  </si>
  <si>
    <t>Kompenzátor 577-579</t>
  </si>
  <si>
    <t>Výpočet tepelné roztažnosti a dilatace ET02-HVP-400-02001-CS</t>
  </si>
  <si>
    <t>Výpočet tepelné roztažnosti a dilatace ET02-HVP-400-02006-CS</t>
  </si>
  <si>
    <t>A2+</t>
  </si>
  <si>
    <t>Kompenzátor Typ F</t>
  </si>
  <si>
    <t>Založení pro uložení Typ KU-C</t>
  </si>
  <si>
    <t xml:space="preserve">Rekonstrukce tepelného napáječe Litvínov, úsek sekční uzávěry SU 3                            - sekční uzávěry SU 10  ETAPA 2
</t>
  </si>
  <si>
    <t>D.1.2.5 Ocelové konstrukce - sanace etapa 2</t>
  </si>
  <si>
    <t>D.1.2.7 Ocelové konstrukce - provizorní napojení</t>
  </si>
  <si>
    <t>D.1.2.8 Betonové konstrukce - provizorní napojení</t>
  </si>
  <si>
    <t>D.1.2.6 Založení - sanace etapa 2</t>
  </si>
  <si>
    <t>Překop Most 10 a 11</t>
  </si>
  <si>
    <t>Překop Most 12</t>
  </si>
  <si>
    <t>Zásady organizace výstavby - Celkový situační výkres</t>
  </si>
  <si>
    <t>Zásady organizace výstavby - 2. ETAPA - Technická zpráva - SU5 až SU7/1</t>
  </si>
  <si>
    <t>Zásady organizace výstavby - Dopravní obslužnost staveniště - 2. ETAPA - SITUACE</t>
  </si>
  <si>
    <t>Zásady organizace výstavby - Zařízení staveniště (bunkoviště) - 2. ETAPA - SITUACE</t>
  </si>
  <si>
    <t>SO01</t>
  </si>
  <si>
    <t>SO02</t>
  </si>
  <si>
    <t>SO03</t>
  </si>
  <si>
    <t>SO04</t>
  </si>
  <si>
    <t>Založení  přechodu přes žel. Dráhu OBJ_MŽB_2840</t>
  </si>
  <si>
    <t>T-odbočka s vyztuženými límci</t>
  </si>
  <si>
    <t xml:space="preserve">Technická zpráva </t>
  </si>
  <si>
    <t>Kluzné uložení typ KU-A</t>
  </si>
  <si>
    <t>Kluzné uložení typ KU-B</t>
  </si>
  <si>
    <t>Uložení typ PZ</t>
  </si>
  <si>
    <t>Statický výpočet -lávka u sekčních uzávěrů</t>
  </si>
  <si>
    <t>Situace - Etapa 2</t>
  </si>
  <si>
    <t>Položkový rozpočet</t>
  </si>
  <si>
    <t>Výkaz výměr (slepý rozpočet)</t>
  </si>
  <si>
    <t>Situace 1    1:250</t>
  </si>
  <si>
    <t>Situace 1    1:500</t>
  </si>
  <si>
    <t>Situace 2    1:500</t>
  </si>
  <si>
    <t>Situace 2    1:250</t>
  </si>
  <si>
    <t>Situace 3    1:250</t>
  </si>
  <si>
    <t>403a</t>
  </si>
  <si>
    <t>403b</t>
  </si>
  <si>
    <t>403c</t>
  </si>
  <si>
    <t>403d</t>
  </si>
  <si>
    <t>403e</t>
  </si>
  <si>
    <t>Situace 4   1:250</t>
  </si>
  <si>
    <t>Situace 5   1:250</t>
  </si>
  <si>
    <t>303a</t>
  </si>
  <si>
    <t>303b</t>
  </si>
  <si>
    <t>303c</t>
  </si>
  <si>
    <t>303d</t>
  </si>
  <si>
    <t>303e</t>
  </si>
  <si>
    <t>Situace 1   1:250</t>
  </si>
  <si>
    <t>Situace 2   1:250</t>
  </si>
  <si>
    <t>Situace 3   1:250</t>
  </si>
  <si>
    <t>neobsazeno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</si>
</sst>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000"/>
  </numFmts>
  <fonts count="26" x14ac:knownFonts="1">
    <font>
      <sz val="9.5"/>
      <color indexed="8"/>
      <name val="Arial"/>
      <family val="2"/>
      <charset val="238"/>
    </font>
    <font>
      <sz val="11"/>
      <color indexed="8"/>
      <name val="Calibri"/>
      <family val="2"/>
    </font>
    <font>
      <sz val="9"/>
      <color indexed="81"/>
      <name val="Tahoma"/>
      <family val="2"/>
      <charset val="238"/>
    </font>
    <font>
      <i/>
      <sz val="9.5"/>
      <color indexed="8"/>
      <name val="Arial"/>
      <family val="2"/>
      <charset val="238"/>
    </font>
    <font>
      <i/>
      <sz val="9.5"/>
      <color rgb="FFFF0000"/>
      <name val="Arial"/>
      <family val="2"/>
      <charset val="238"/>
    </font>
    <font>
      <b/>
      <sz val="9.5"/>
      <color indexed="8"/>
      <name val="Arial"/>
      <family val="2"/>
      <charset val="238"/>
    </font>
    <font>
      <sz val="9.5"/>
      <color rgb="FF9C0006"/>
      <name val="Arial"/>
      <family val="2"/>
      <charset val="238"/>
    </font>
    <font>
      <u/>
      <sz val="9.5"/>
      <color indexed="8"/>
      <name val="Arial"/>
      <family val="2"/>
      <charset val="238"/>
    </font>
    <font>
      <b/>
      <sz val="9"/>
      <color indexed="81"/>
      <name val="Tahoma"/>
      <family val="2"/>
      <charset val="238"/>
    </font>
    <font>
      <u/>
      <sz val="9"/>
      <color indexed="81"/>
      <name val="Tahoma"/>
      <family val="2"/>
      <charset val="238"/>
    </font>
    <font>
      <sz val="9.5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6"/>
      <color indexed="8"/>
      <name val="Arial"/>
      <family val="2"/>
      <charset val="238"/>
    </font>
    <font>
      <sz val="9.5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8"/>
      <name val="Arial"/>
      <family val="2"/>
      <charset val="238"/>
    </font>
    <font>
      <strike/>
      <sz val="9.5"/>
      <color rgb="FFC00000"/>
      <name val="Arial"/>
      <family val="2"/>
      <charset val="238"/>
    </font>
    <font>
      <sz val="9.5"/>
      <color indexed="8"/>
      <name val="Arial"/>
      <family val="2"/>
      <charset val="238"/>
    </font>
    <font>
      <sz val="10"/>
      <name val="Arial"/>
      <family val="2"/>
      <charset val="204"/>
    </font>
    <font>
      <sz val="9.5"/>
      <name val="Arial"/>
      <family val="2"/>
    </font>
    <font>
      <sz val="9.5"/>
      <name val="Arial"/>
      <family val="2"/>
      <charset val="204"/>
    </font>
    <font>
      <sz val="9.5"/>
      <name val="Arial"/>
      <family val="2"/>
      <charset val="238"/>
    </font>
    <font>
      <b/>
      <sz val="9.5"/>
      <color rgb="FF000000"/>
      <name val="Arial"/>
      <family val="2"/>
      <charset val="238"/>
    </font>
    <font>
      <b/>
      <sz val="8"/>
      <color indexed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008AD9"/>
        <bgColor indexed="64"/>
      </patternFill>
    </fill>
    <fill>
      <patternFill patternType="solid">
        <fgColor rgb="FFC3BCB4"/>
        <bgColor indexed="64"/>
      </patternFill>
    </fill>
    <fill>
      <patternFill patternType="solid">
        <fgColor rgb="FFEEEBE5"/>
        <bgColor indexed="64"/>
      </patternFill>
    </fill>
    <fill>
      <patternFill patternType="solid">
        <fgColor rgb="FFE1DDD9"/>
        <bgColor indexed="64"/>
      </patternFill>
    </fill>
    <fill>
      <patternFill patternType="solid">
        <fgColor rgb="FFC9D2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">
    <xf numFmtId="0" fontId="0" fillId="0" borderId="0" applyNumberFormat="0" applyBorder="0" applyProtection="0">
      <alignment horizontal="left" vertical="top"/>
    </xf>
    <xf numFmtId="9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11" fillId="7" borderId="15" applyNumberFormat="0" applyAlignment="0" applyProtection="0"/>
    <xf numFmtId="0" fontId="11" fillId="4" borderId="14" applyNumberFormat="0" applyAlignment="0" applyProtection="0">
      <alignment wrapText="1"/>
    </xf>
    <xf numFmtId="0" fontId="11" fillId="5" borderId="14" applyNumberFormat="0" applyAlignment="0" applyProtection="0"/>
    <xf numFmtId="0" fontId="13" fillId="0" borderId="0" applyNumberFormat="0" applyFill="0" applyBorder="0" applyAlignment="0" applyProtection="0">
      <alignment horizontal="left" vertical="top"/>
    </xf>
    <xf numFmtId="0" fontId="16" fillId="3" borderId="0" applyNumberFormat="0" applyBorder="0" applyProtection="0">
      <alignment horizontal="center" vertical="center"/>
    </xf>
    <xf numFmtId="43" fontId="19" fillId="0" borderId="0" applyFont="0" applyFill="0" applyBorder="0" applyAlignment="0" applyProtection="0"/>
    <xf numFmtId="0" fontId="20" fillId="0" borderId="0"/>
    <xf numFmtId="0" fontId="11" fillId="7" borderId="24" applyNumberFormat="0" applyAlignment="0" applyProtection="0"/>
    <xf numFmtId="43" fontId="19" fillId="0" borderId="0" applyFont="0" applyFill="0" applyBorder="0" applyAlignment="0" applyProtection="0"/>
  </cellStyleXfs>
  <cellXfs count="251">
    <xf numFmtId="0" fontId="0" fillId="0" borderId="0" xfId="0">
      <alignment horizontal="left" vertical="top"/>
    </xf>
    <xf numFmtId="0" fontId="0" fillId="6" borderId="0" xfId="0" applyFill="1">
      <alignment horizontal="left" vertical="top"/>
    </xf>
    <xf numFmtId="0" fontId="0" fillId="6" borderId="0" xfId="0" applyFill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49" fontId="3" fillId="6" borderId="0" xfId="0" applyNumberFormat="1" applyFont="1" applyFill="1" applyAlignment="1">
      <alignment horizontal="left" vertical="top" wrapText="1"/>
    </xf>
    <xf numFmtId="0" fontId="0" fillId="6" borderId="0" xfId="0" applyFont="1" applyFill="1">
      <alignment horizontal="left" vertical="top"/>
    </xf>
    <xf numFmtId="0" fontId="0" fillId="6" borderId="0" xfId="0" applyFont="1" applyFill="1" applyBorder="1">
      <alignment horizontal="left" vertical="top"/>
    </xf>
    <xf numFmtId="0" fontId="0" fillId="6" borderId="0" xfId="0" applyFill="1" applyBorder="1">
      <alignment horizontal="left" vertical="top"/>
    </xf>
    <xf numFmtId="49" fontId="4" fillId="6" borderId="0" xfId="0" applyNumberFormat="1" applyFont="1" applyFill="1" applyBorder="1">
      <alignment horizontal="left" vertical="top"/>
    </xf>
    <xf numFmtId="9" fontId="0" fillId="0" borderId="1" xfId="0" applyNumberFormat="1" applyFill="1" applyBorder="1" applyProtection="1">
      <alignment horizontal="left" vertical="top"/>
      <protection locked="0"/>
    </xf>
    <xf numFmtId="49" fontId="0" fillId="0" borderId="1" xfId="0" applyNumberFormat="1" applyFill="1" applyBorder="1" applyProtection="1">
      <alignment horizontal="left" vertical="top"/>
      <protection locked="0"/>
    </xf>
    <xf numFmtId="0" fontId="0" fillId="0" borderId="2" xfId="0" applyBorder="1">
      <alignment horizontal="left" vertical="top"/>
    </xf>
    <xf numFmtId="49" fontId="0" fillId="0" borderId="2" xfId="0" applyNumberFormat="1" applyBorder="1" applyProtection="1">
      <alignment horizontal="left" vertical="top"/>
      <protection locked="0"/>
    </xf>
    <xf numFmtId="0" fontId="11" fillId="7" borderId="15" xfId="3" applyAlignment="1">
      <alignment horizontal="left" vertical="top"/>
    </xf>
    <xf numFmtId="0" fontId="13" fillId="6" borderId="0" xfId="6" applyFill="1">
      <alignment horizontal="left" vertical="top"/>
    </xf>
    <xf numFmtId="0" fontId="13" fillId="6" borderId="0" xfId="6" applyFill="1" applyAlignment="1">
      <alignment horizontal="left" vertical="top" wrapText="1"/>
    </xf>
    <xf numFmtId="0" fontId="11" fillId="5" borderId="14" xfId="5" applyAlignment="1">
      <alignment horizontal="left" vertical="top" wrapText="1"/>
    </xf>
    <xf numFmtId="0" fontId="11" fillId="7" borderId="15" xfId="3" applyAlignment="1">
      <alignment horizontal="left" vertical="top" wrapText="1"/>
    </xf>
    <xf numFmtId="0" fontId="13" fillId="7" borderId="15" xfId="6" applyFill="1" applyBorder="1" applyAlignment="1">
      <alignment horizontal="right" vertical="top"/>
    </xf>
    <xf numFmtId="0" fontId="13" fillId="6" borderId="0" xfId="6" applyFill="1" applyAlignment="1">
      <alignment horizontal="left"/>
    </xf>
    <xf numFmtId="0" fontId="0" fillId="6" borderId="0" xfId="0" applyFill="1" applyAlignment="1">
      <alignment horizontal="left" vertical="top" wrapText="1" indent="1"/>
    </xf>
    <xf numFmtId="0" fontId="13" fillId="6" borderId="0" xfId="6" applyFill="1" applyAlignment="1">
      <alignment horizontal="right" vertical="top" wrapText="1"/>
    </xf>
    <xf numFmtId="0" fontId="14" fillId="0" borderId="0" xfId="0" applyFont="1">
      <alignment horizontal="left" vertical="top"/>
    </xf>
    <xf numFmtId="0" fontId="12" fillId="0" borderId="0" xfId="0" applyFont="1">
      <alignment horizontal="left" vertical="top"/>
    </xf>
    <xf numFmtId="0" fontId="15" fillId="0" borderId="0" xfId="0" applyFont="1">
      <alignment horizontal="left" vertical="top"/>
    </xf>
    <xf numFmtId="0" fontId="16" fillId="3" borderId="2" xfId="7" applyBorder="1">
      <alignment horizontal="center" vertical="center"/>
    </xf>
    <xf numFmtId="0" fontId="16" fillId="3" borderId="12" xfId="7" applyBorder="1">
      <alignment horizontal="center" vertical="center"/>
    </xf>
    <xf numFmtId="0" fontId="16" fillId="3" borderId="13" xfId="7" applyBorder="1">
      <alignment horizontal="center" vertical="center"/>
    </xf>
    <xf numFmtId="0" fontId="16" fillId="3" borderId="11" xfId="7" applyBorder="1">
      <alignment horizontal="center" vertical="center"/>
    </xf>
    <xf numFmtId="0" fontId="0" fillId="0" borderId="0" xfId="0" applyBorder="1">
      <alignment horizontal="left" vertical="top"/>
    </xf>
    <xf numFmtId="0" fontId="11" fillId="7" borderId="15" xfId="3" applyAlignment="1">
      <alignment horizontal="center" vertical="top"/>
    </xf>
    <xf numFmtId="0" fontId="11" fillId="5" borderId="7" xfId="5" applyBorder="1" applyAlignment="1">
      <alignment horizontal="center" vertical="top"/>
    </xf>
    <xf numFmtId="0" fontId="11" fillId="5" borderId="8" xfId="5" applyBorder="1" applyAlignment="1">
      <alignment horizontal="center" vertical="top"/>
    </xf>
    <xf numFmtId="164" fontId="11" fillId="5" borderId="8" xfId="5" applyNumberFormat="1" applyBorder="1" applyAlignment="1">
      <alignment horizontal="center" vertical="top"/>
    </xf>
    <xf numFmtId="0" fontId="11" fillId="5" borderId="9" xfId="5" applyBorder="1" applyAlignment="1">
      <alignment horizontal="left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4" fontId="0" fillId="0" borderId="3" xfId="0" applyNumberFormat="1" applyBorder="1" applyAlignment="1">
      <alignment horizontal="center" vertical="top"/>
    </xf>
    <xf numFmtId="164" fontId="0" fillId="0" borderId="5" xfId="0" applyNumberFormat="1" applyBorder="1" applyAlignment="1">
      <alignment horizontal="center" vertical="top"/>
    </xf>
    <xf numFmtId="0" fontId="0" fillId="0" borderId="13" xfId="0" applyBorder="1">
      <alignment horizontal="left" vertical="top"/>
    </xf>
    <xf numFmtId="0" fontId="11" fillId="7" borderId="7" xfId="3" applyBorder="1" applyAlignment="1">
      <alignment horizontal="center" vertical="top"/>
    </xf>
    <xf numFmtId="0" fontId="11" fillId="7" borderId="8" xfId="3" applyBorder="1" applyAlignment="1">
      <alignment horizontal="center" vertical="top"/>
    </xf>
    <xf numFmtId="164" fontId="11" fillId="7" borderId="8" xfId="3" applyNumberFormat="1" applyBorder="1" applyAlignment="1">
      <alignment horizontal="center" vertical="top"/>
    </xf>
    <xf numFmtId="0" fontId="11" fillId="7" borderId="8" xfId="3" applyBorder="1" applyAlignment="1">
      <alignment horizontal="left" vertical="top"/>
    </xf>
    <xf numFmtId="0" fontId="11" fillId="7" borderId="9" xfId="3" applyBorder="1" applyAlignment="1">
      <alignment horizontal="left" vertical="top"/>
    </xf>
    <xf numFmtId="0" fontId="11" fillId="4" borderId="7" xfId="4" applyBorder="1" applyAlignment="1">
      <alignment horizontal="left" vertical="top"/>
    </xf>
    <xf numFmtId="0" fontId="11" fillId="4" borderId="8" xfId="4" applyBorder="1" applyAlignment="1">
      <alignment horizontal="left" vertical="top"/>
    </xf>
    <xf numFmtId="0" fontId="11" fillId="5" borderId="7" xfId="5" applyBorder="1" applyAlignment="1">
      <alignment horizontal="left" vertical="top"/>
    </xf>
    <xf numFmtId="0" fontId="0" fillId="0" borderId="6" xfId="0" applyBorder="1">
      <alignment horizontal="left" vertical="top"/>
    </xf>
    <xf numFmtId="0" fontId="0" fillId="0" borderId="10" xfId="0" applyBorder="1">
      <alignment horizontal="left" vertical="top"/>
    </xf>
    <xf numFmtId="0" fontId="0" fillId="0" borderId="4" xfId="0" applyBorder="1">
      <alignment horizontal="left" vertical="top"/>
    </xf>
    <xf numFmtId="0" fontId="0" fillId="0" borderId="3" xfId="0" applyBorder="1">
      <alignment horizontal="left" vertical="top"/>
    </xf>
    <xf numFmtId="0" fontId="0" fillId="0" borderId="5" xfId="0" applyBorder="1">
      <alignment horizontal="left" vertical="top"/>
    </xf>
    <xf numFmtId="0" fontId="11" fillId="4" borderId="8" xfId="4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1" fillId="4" borderId="16" xfId="4" applyBorder="1" applyAlignment="1">
      <alignment horizontal="center" vertical="top"/>
    </xf>
    <xf numFmtId="0" fontId="11" fillId="5" borderId="16" xfId="5" applyBorder="1" applyAlignment="1">
      <alignment horizontal="center" vertical="top"/>
    </xf>
    <xf numFmtId="0" fontId="11" fillId="5" borderId="9" xfId="5" applyBorder="1" applyAlignment="1">
      <alignment horizontal="center" vertical="top"/>
    </xf>
    <xf numFmtId="0" fontId="11" fillId="7" borderId="9" xfId="3" applyBorder="1" applyAlignment="1">
      <alignment horizontal="center" vertical="top"/>
    </xf>
    <xf numFmtId="0" fontId="13" fillId="0" borderId="0" xfId="6" applyAlignment="1">
      <alignment vertical="top"/>
    </xf>
    <xf numFmtId="9" fontId="17" fillId="7" borderId="15" xfId="1" applyFont="1" applyFill="1" applyBorder="1" applyAlignment="1">
      <alignment horizontal="right" vertical="center"/>
    </xf>
    <xf numFmtId="9" fontId="17" fillId="4" borderId="9" xfId="1" applyFont="1" applyFill="1" applyBorder="1" applyAlignment="1">
      <alignment horizontal="right" vertical="center"/>
    </xf>
    <xf numFmtId="9" fontId="17" fillId="5" borderId="9" xfId="1" applyFont="1" applyFill="1" applyBorder="1" applyAlignment="1">
      <alignment horizontal="right" vertical="center"/>
    </xf>
    <xf numFmtId="0" fontId="7" fillId="0" borderId="0" xfId="0" applyFont="1" applyBorder="1">
      <alignment horizontal="left" vertical="top"/>
    </xf>
    <xf numFmtId="0" fontId="0" fillId="0" borderId="2" xfId="0" applyFill="1" applyBorder="1">
      <alignment horizontal="left" vertical="top"/>
    </xf>
    <xf numFmtId="0" fontId="0" fillId="0" borderId="2" xfId="0" applyBorder="1" applyAlignment="1">
      <alignment horizontal="left" vertical="top" wrapText="1"/>
    </xf>
    <xf numFmtId="0" fontId="23" fillId="0" borderId="2" xfId="0" applyFont="1" applyBorder="1">
      <alignment horizontal="left" vertical="top"/>
    </xf>
    <xf numFmtId="0" fontId="11" fillId="5" borderId="8" xfId="5" applyFont="1" applyBorder="1" applyAlignment="1">
      <alignment horizontal="left" vertical="top"/>
    </xf>
    <xf numFmtId="0" fontId="23" fillId="0" borderId="2" xfId="0" applyFont="1" applyFill="1" applyBorder="1">
      <alignment horizontal="left" vertical="top"/>
    </xf>
    <xf numFmtId="0" fontId="11" fillId="7" borderId="17" xfId="3" applyBorder="1" applyAlignment="1">
      <alignment horizontal="left" vertical="top"/>
    </xf>
    <xf numFmtId="49" fontId="0" fillId="0" borderId="18" xfId="0" applyNumberFormat="1" applyFill="1" applyBorder="1" applyProtection="1">
      <alignment horizontal="left" vertical="top"/>
      <protection locked="0"/>
    </xf>
    <xf numFmtId="49" fontId="0" fillId="0" borderId="19" xfId="0" applyNumberFormat="1" applyFill="1" applyBorder="1" applyProtection="1">
      <alignment horizontal="left" vertical="top"/>
      <protection locked="0"/>
    </xf>
    <xf numFmtId="164" fontId="0" fillId="0" borderId="0" xfId="0" applyNumberFormat="1">
      <alignment horizontal="left" vertical="top"/>
    </xf>
    <xf numFmtId="164" fontId="7" fillId="0" borderId="0" xfId="0" applyNumberFormat="1" applyFont="1" applyBorder="1">
      <alignment horizontal="left" vertical="top"/>
    </xf>
    <xf numFmtId="164" fontId="0" fillId="0" borderId="0" xfId="0" applyNumberFormat="1" applyBorder="1">
      <alignment horizontal="left" vertical="top"/>
    </xf>
    <xf numFmtId="164" fontId="18" fillId="0" borderId="0" xfId="0" applyNumberFormat="1" applyFont="1" applyBorder="1">
      <alignment horizontal="left" vertical="top"/>
    </xf>
    <xf numFmtId="164" fontId="0" fillId="0" borderId="3" xfId="0" applyNumberFormat="1" applyBorder="1">
      <alignment horizontal="left" vertical="top"/>
    </xf>
    <xf numFmtId="49" fontId="0" fillId="0" borderId="9" xfId="0" applyNumberFormat="1" applyBorder="1" applyAlignment="1">
      <alignment horizontal="center" vertical="top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center" vertical="top"/>
    </xf>
    <xf numFmtId="0" fontId="11" fillId="5" borderId="8" xfId="5" applyFont="1" applyBorder="1" applyAlignment="1">
      <alignment horizontal="center" vertical="top"/>
    </xf>
    <xf numFmtId="49" fontId="0" fillId="0" borderId="20" xfId="0" applyNumberFormat="1" applyFill="1" applyBorder="1" applyProtection="1">
      <alignment horizontal="left" vertical="top"/>
      <protection locked="0"/>
    </xf>
    <xf numFmtId="49" fontId="0" fillId="0" borderId="20" xfId="0" quotePrefix="1" applyNumberFormat="1" applyFill="1" applyBorder="1" applyProtection="1">
      <alignment horizontal="left" vertical="top"/>
      <protection locked="0"/>
    </xf>
    <xf numFmtId="49" fontId="11" fillId="7" borderId="15" xfId="3" applyNumberFormat="1" applyAlignment="1">
      <alignment horizontal="left" vertical="top"/>
    </xf>
    <xf numFmtId="49" fontId="0" fillId="6" borderId="0" xfId="0" applyNumberFormat="1" applyFill="1">
      <alignment horizontal="left" vertical="top"/>
    </xf>
    <xf numFmtId="0" fontId="5" fillId="0" borderId="0" xfId="0" applyFont="1" applyAlignment="1">
      <alignment horizontal="center" vertical="top"/>
    </xf>
    <xf numFmtId="49" fontId="5" fillId="0" borderId="2" xfId="0" applyNumberFormat="1" applyFont="1" applyBorder="1" applyProtection="1">
      <alignment horizontal="left" vertical="top"/>
      <protection locked="0"/>
    </xf>
    <xf numFmtId="0" fontId="5" fillId="0" borderId="2" xfId="0" applyFont="1" applyBorder="1">
      <alignment horizontal="left" vertical="top"/>
    </xf>
    <xf numFmtId="0" fontId="0" fillId="0" borderId="21" xfId="0" applyBorder="1">
      <alignment horizontal="left" vertical="top"/>
    </xf>
    <xf numFmtId="0" fontId="0" fillId="0" borderId="22" xfId="0" applyBorder="1">
      <alignment horizontal="left" vertical="top"/>
    </xf>
    <xf numFmtId="49" fontId="5" fillId="0" borderId="22" xfId="0" applyNumberFormat="1" applyFont="1" applyBorder="1" applyAlignment="1">
      <alignment horizontal="left" vertical="center"/>
    </xf>
    <xf numFmtId="164" fontId="12" fillId="0" borderId="0" xfId="0" applyNumberFormat="1" applyFont="1">
      <alignment horizontal="left" vertical="top"/>
    </xf>
    <xf numFmtId="0" fontId="0" fillId="0" borderId="22" xfId="0" applyFont="1" applyBorder="1" applyAlignment="1">
      <alignment horizontal="left" vertical="top"/>
    </xf>
    <xf numFmtId="0" fontId="11" fillId="7" borderId="23" xfId="3" applyBorder="1" applyAlignment="1">
      <alignment horizontal="center" vertical="top"/>
    </xf>
    <xf numFmtId="0" fontId="11" fillId="7" borderId="24" xfId="3" applyBorder="1" applyAlignment="1">
      <alignment horizontal="center" vertical="top"/>
    </xf>
    <xf numFmtId="164" fontId="11" fillId="7" borderId="24" xfId="3" applyNumberFormat="1" applyBorder="1" applyAlignment="1">
      <alignment horizontal="center" vertical="top"/>
    </xf>
    <xf numFmtId="0" fontId="11" fillId="7" borderId="24" xfId="3" applyBorder="1" applyAlignment="1">
      <alignment horizontal="left" vertical="top"/>
    </xf>
    <xf numFmtId="0" fontId="11" fillId="7" borderId="25" xfId="3" applyBorder="1" applyAlignment="1">
      <alignment horizontal="center" vertical="top"/>
    </xf>
    <xf numFmtId="0" fontId="11" fillId="7" borderId="25" xfId="3" applyBorder="1" applyAlignment="1">
      <alignment horizontal="left" vertical="top"/>
    </xf>
    <xf numFmtId="0" fontId="21" fillId="0" borderId="26" xfId="9" applyNumberFormat="1" applyFont="1" applyFill="1" applyBorder="1" applyAlignment="1" applyProtection="1">
      <alignment horizontal="left" vertical="center"/>
      <protection locked="0"/>
    </xf>
    <xf numFmtId="0" fontId="11" fillId="7" borderId="24" xfId="3" applyBorder="1" applyAlignment="1">
      <alignment horizontal="center" vertical="top" wrapText="1"/>
    </xf>
    <xf numFmtId="0" fontId="11" fillId="7" borderId="24" xfId="3" applyBorder="1" applyAlignment="1">
      <alignment horizontal="left" vertical="top" wrapText="1"/>
    </xf>
    <xf numFmtId="0" fontId="11" fillId="4" borderId="28" xfId="4" applyBorder="1" applyAlignment="1">
      <alignment horizontal="center" vertical="top"/>
    </xf>
    <xf numFmtId="0" fontId="11" fillId="4" borderId="14" xfId="4" applyBorder="1" applyAlignment="1">
      <alignment horizontal="center" vertical="top"/>
    </xf>
    <xf numFmtId="164" fontId="11" fillId="4" borderId="14" xfId="4" applyNumberFormat="1" applyBorder="1" applyAlignment="1">
      <alignment horizontal="center" vertical="top"/>
    </xf>
    <xf numFmtId="0" fontId="11" fillId="4" borderId="14" xfId="4" applyBorder="1" applyAlignment="1">
      <alignment horizontal="center" vertical="top" wrapText="1"/>
    </xf>
    <xf numFmtId="0" fontId="11" fillId="4" borderId="14" xfId="4" applyBorder="1" applyAlignment="1">
      <alignment horizontal="left" vertical="top"/>
    </xf>
    <xf numFmtId="0" fontId="11" fillId="4" borderId="16" xfId="4" applyBorder="1" applyAlignment="1">
      <alignment horizontal="left" vertical="top"/>
    </xf>
    <xf numFmtId="0" fontId="11" fillId="5" borderId="28" xfId="5" applyBorder="1" applyAlignment="1">
      <alignment horizontal="center" vertical="top"/>
    </xf>
    <xf numFmtId="0" fontId="11" fillId="5" borderId="14" xfId="5" applyBorder="1" applyAlignment="1">
      <alignment horizontal="center" vertical="top"/>
    </xf>
    <xf numFmtId="164" fontId="11" fillId="5" borderId="14" xfId="5" applyNumberFormat="1" applyBorder="1" applyAlignment="1">
      <alignment horizontal="center" vertical="top"/>
    </xf>
    <xf numFmtId="0" fontId="11" fillId="5" borderId="14" xfId="5" applyBorder="1" applyAlignment="1">
      <alignment horizontal="left" vertical="top"/>
    </xf>
    <xf numFmtId="0" fontId="11" fillId="5" borderId="16" xfId="5" applyBorder="1" applyAlignment="1">
      <alignment horizontal="left" vertical="top"/>
    </xf>
    <xf numFmtId="49" fontId="21" fillId="0" borderId="29" xfId="9" applyNumberFormat="1" applyFont="1" applyFill="1" applyBorder="1" applyAlignment="1" applyProtection="1">
      <alignment horizontal="right" vertical="center"/>
      <protection locked="0"/>
    </xf>
    <xf numFmtId="0" fontId="23" fillId="8" borderId="26" xfId="8" applyNumberFormat="1" applyFont="1" applyFill="1" applyBorder="1" applyAlignment="1" applyProtection="1">
      <alignment horizontal="left" vertical="center"/>
      <protection locked="0"/>
    </xf>
    <xf numFmtId="49" fontId="23" fillId="0" borderId="27" xfId="9" applyNumberFormat="1" applyFont="1" applyFill="1" applyBorder="1" applyAlignment="1" applyProtection="1">
      <alignment horizontal="center" vertical="center" wrapText="1"/>
      <protection locked="0"/>
    </xf>
    <xf numFmtId="0" fontId="22" fillId="8" borderId="26" xfId="8" applyNumberFormat="1" applyFont="1" applyFill="1" applyBorder="1" applyAlignment="1" applyProtection="1">
      <alignment horizontal="left" vertical="center"/>
      <protection locked="0"/>
    </xf>
    <xf numFmtId="49" fontId="22" fillId="8" borderId="27" xfId="0" applyNumberFormat="1" applyFont="1" applyFill="1" applyBorder="1" applyAlignment="1" applyProtection="1">
      <alignment horizontal="center" vertical="center" wrapText="1"/>
      <protection locked="0"/>
    </xf>
    <xf numFmtId="164" fontId="21" fillId="0" borderId="29" xfId="9" applyNumberFormat="1" applyFont="1" applyFill="1" applyBorder="1" applyAlignment="1" applyProtection="1">
      <alignment horizontal="left" vertical="center"/>
      <protection locked="0"/>
    </xf>
    <xf numFmtId="0" fontId="11" fillId="4" borderId="14" xfId="4" applyFont="1" applyBorder="1" applyAlignment="1">
      <alignment horizontal="center" vertical="top" wrapText="1"/>
    </xf>
    <xf numFmtId="0" fontId="11" fillId="4" borderId="14" xfId="4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164" fontId="5" fillId="0" borderId="8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9" xfId="0" applyFont="1" applyBorder="1">
      <alignment horizontal="left" vertical="top"/>
    </xf>
    <xf numFmtId="0" fontId="5" fillId="0" borderId="0" xfId="0" applyFont="1">
      <alignment horizontal="left" vertical="top"/>
    </xf>
    <xf numFmtId="9" fontId="25" fillId="0" borderId="2" xfId="1" applyFont="1" applyBorder="1" applyAlignment="1">
      <alignment horizontal="right" vertical="center"/>
    </xf>
    <xf numFmtId="0" fontId="11" fillId="9" borderId="8" xfId="5" applyFont="1" applyFill="1" applyBorder="1" applyAlignment="1">
      <alignment horizontal="left" vertical="top"/>
    </xf>
    <xf numFmtId="0" fontId="23" fillId="8" borderId="31" xfId="8" applyNumberFormat="1" applyFont="1" applyFill="1" applyBorder="1" applyAlignment="1" applyProtection="1">
      <alignment horizontal="left" vertical="center"/>
      <protection locked="0"/>
    </xf>
    <xf numFmtId="0" fontId="23" fillId="8" borderId="33" xfId="8" applyNumberFormat="1" applyFont="1" applyFill="1" applyBorder="1" applyAlignment="1" applyProtection="1">
      <alignment horizontal="left" vertical="center"/>
      <protection locked="0"/>
    </xf>
    <xf numFmtId="0" fontId="23" fillId="8" borderId="35" xfId="8" applyNumberFormat="1" applyFont="1" applyFill="1" applyBorder="1" applyAlignment="1" applyProtection="1">
      <alignment horizontal="left" vertical="center"/>
      <protection locked="0"/>
    </xf>
    <xf numFmtId="49" fontId="23" fillId="0" borderId="36" xfId="9" applyNumberFormat="1" applyFont="1" applyFill="1" applyBorder="1" applyAlignment="1" applyProtection="1">
      <alignment horizontal="center" vertical="center" wrapText="1"/>
      <protection locked="0"/>
    </xf>
    <xf numFmtId="0" fontId="23" fillId="8" borderId="37" xfId="8" applyNumberFormat="1" applyFont="1" applyFill="1" applyBorder="1" applyAlignment="1" applyProtection="1">
      <alignment horizontal="left" vertical="center"/>
      <protection locked="0"/>
    </xf>
    <xf numFmtId="49" fontId="21" fillId="0" borderId="38" xfId="9" applyNumberFormat="1" applyFont="1" applyFill="1" applyBorder="1" applyAlignment="1" applyProtection="1">
      <alignment horizontal="right" vertical="center"/>
      <protection locked="0"/>
    </xf>
    <xf numFmtId="164" fontId="21" fillId="0" borderId="38" xfId="9" applyNumberFormat="1" applyFont="1" applyFill="1" applyBorder="1" applyAlignment="1" applyProtection="1">
      <alignment horizontal="left" vertical="center"/>
      <protection locked="0"/>
    </xf>
    <xf numFmtId="49" fontId="23" fillId="9" borderId="36" xfId="9" applyNumberFormat="1" applyFont="1" applyFill="1" applyBorder="1" applyAlignment="1" applyProtection="1">
      <alignment horizontal="left" vertical="center" wrapText="1"/>
      <protection locked="0"/>
    </xf>
    <xf numFmtId="49" fontId="23" fillId="9" borderId="27" xfId="9" applyNumberFormat="1" applyFont="1" applyFill="1" applyBorder="1" applyAlignment="1" applyProtection="1">
      <alignment horizontal="left" vertical="center" wrapText="1"/>
      <protection locked="0"/>
    </xf>
    <xf numFmtId="49" fontId="23" fillId="9" borderId="30" xfId="9" applyNumberFormat="1" applyFont="1" applyFill="1" applyBorder="1" applyAlignment="1" applyProtection="1">
      <alignment horizontal="left" vertical="center" wrapText="1"/>
      <protection locked="0"/>
    </xf>
    <xf numFmtId="0" fontId="10" fillId="9" borderId="0" xfId="0" applyFont="1" applyFill="1">
      <alignment horizontal="left" vertical="top"/>
    </xf>
    <xf numFmtId="0" fontId="0" fillId="9" borderId="0" xfId="0" applyFill="1">
      <alignment horizontal="left" vertical="top"/>
    </xf>
    <xf numFmtId="0" fontId="5" fillId="9" borderId="22" xfId="0" applyFont="1" applyFill="1" applyBorder="1" applyAlignment="1">
      <alignment horizontal="left" vertical="top"/>
    </xf>
    <xf numFmtId="0" fontId="0" fillId="9" borderId="2" xfId="0" applyFill="1" applyBorder="1">
      <alignment horizontal="left" vertical="top"/>
    </xf>
    <xf numFmtId="0" fontId="11" fillId="9" borderId="14" xfId="5" applyFill="1" applyBorder="1" applyAlignment="1">
      <alignment horizontal="left" vertical="top"/>
    </xf>
    <xf numFmtId="0" fontId="23" fillId="9" borderId="2" xfId="0" applyFont="1" applyFill="1" applyBorder="1">
      <alignment horizontal="left" vertical="top"/>
    </xf>
    <xf numFmtId="49" fontId="22" fillId="9" borderId="27" xfId="0" applyNumberFormat="1" applyFont="1" applyFill="1" applyBorder="1" applyAlignment="1" applyProtection="1">
      <alignment horizontal="left" vertical="center" wrapText="1"/>
      <protection locked="0"/>
    </xf>
    <xf numFmtId="49" fontId="23" fillId="9" borderId="32" xfId="9" applyNumberFormat="1" applyFont="1" applyFill="1" applyBorder="1" applyAlignment="1" applyProtection="1">
      <alignment horizontal="left" vertical="center" wrapText="1"/>
      <protection locked="0"/>
    </xf>
    <xf numFmtId="49" fontId="23" fillId="9" borderId="34" xfId="9" applyNumberFormat="1" applyFont="1" applyFill="1" applyBorder="1" applyAlignment="1" applyProtection="1">
      <alignment horizontal="left" vertical="center" wrapText="1"/>
      <protection locked="0"/>
    </xf>
    <xf numFmtId="0" fontId="0" fillId="9" borderId="13" xfId="0" applyFill="1" applyBorder="1">
      <alignment horizontal="left" vertical="top"/>
    </xf>
    <xf numFmtId="0" fontId="24" fillId="9" borderId="0" xfId="0" applyFont="1" applyFill="1" applyAlignment="1">
      <alignment horizontal="left" vertical="top" wrapText="1"/>
    </xf>
    <xf numFmtId="0" fontId="0" fillId="9" borderId="0" xfId="0" applyFill="1" applyBorder="1">
      <alignment horizontal="left" vertical="top"/>
    </xf>
    <xf numFmtId="0" fontId="0" fillId="9" borderId="3" xfId="0" applyFill="1" applyBorder="1">
      <alignment horizontal="left" vertical="top"/>
    </xf>
    <xf numFmtId="49" fontId="22" fillId="8" borderId="39" xfId="0" applyNumberFormat="1" applyFont="1" applyFill="1" applyBorder="1" applyAlignment="1" applyProtection="1">
      <alignment horizontal="center" vertical="center" wrapText="1"/>
      <protection locked="0"/>
    </xf>
    <xf numFmtId="49" fontId="22" fillId="9" borderId="39" xfId="0" applyNumberFormat="1" applyFont="1" applyFill="1" applyBorder="1" applyAlignment="1" applyProtection="1">
      <alignment horizontal="left" vertical="center" wrapText="1"/>
      <protection locked="0"/>
    </xf>
    <xf numFmtId="0" fontId="22" fillId="8" borderId="40" xfId="8" applyNumberFormat="1" applyFont="1" applyFill="1" applyBorder="1" applyAlignment="1" applyProtection="1">
      <alignment horizontal="left" vertical="center"/>
      <protection locked="0"/>
    </xf>
    <xf numFmtId="49" fontId="21" fillId="0" borderId="41" xfId="9" applyNumberFormat="1" applyFont="1" applyFill="1" applyBorder="1" applyAlignment="1" applyProtection="1">
      <alignment horizontal="right" vertical="center"/>
      <protection locked="0"/>
    </xf>
    <xf numFmtId="0" fontId="0" fillId="10" borderId="7" xfId="0" applyFill="1" applyBorder="1" applyAlignment="1">
      <alignment horizontal="center" vertical="top"/>
    </xf>
    <xf numFmtId="0" fontId="0" fillId="10" borderId="8" xfId="0" applyFill="1" applyBorder="1" applyAlignment="1">
      <alignment horizontal="center" vertical="top"/>
    </xf>
    <xf numFmtId="164" fontId="0" fillId="10" borderId="8" xfId="0" applyNumberFormat="1" applyFill="1" applyBorder="1" applyAlignment="1">
      <alignment horizontal="center" vertical="top"/>
    </xf>
    <xf numFmtId="49" fontId="21" fillId="10" borderId="29" xfId="9" applyNumberFormat="1" applyFont="1" applyFill="1" applyBorder="1" applyAlignment="1" applyProtection="1">
      <alignment horizontal="right" vertical="center"/>
      <protection locked="0"/>
    </xf>
    <xf numFmtId="164" fontId="0" fillId="10" borderId="9" xfId="0" applyNumberFormat="1" applyFill="1" applyBorder="1" applyAlignment="1">
      <alignment horizontal="center" vertical="top"/>
    </xf>
    <xf numFmtId="0" fontId="22" fillId="10" borderId="26" xfId="8" applyNumberFormat="1" applyFont="1" applyFill="1" applyBorder="1" applyAlignment="1" applyProtection="1">
      <alignment horizontal="left" vertical="center"/>
      <protection locked="0"/>
    </xf>
    <xf numFmtId="0" fontId="0" fillId="10" borderId="2" xfId="0" applyFill="1" applyBorder="1" applyAlignment="1">
      <alignment horizontal="center" vertical="top"/>
    </xf>
    <xf numFmtId="0" fontId="0" fillId="10" borderId="9" xfId="0" applyFill="1" applyBorder="1">
      <alignment horizontal="left" vertical="top"/>
    </xf>
    <xf numFmtId="0" fontId="0" fillId="10" borderId="2" xfId="0" applyFill="1" applyBorder="1">
      <alignment horizontal="left" vertical="top"/>
    </xf>
    <xf numFmtId="0" fontId="0" fillId="10" borderId="0" xfId="0" applyFill="1">
      <alignment horizontal="left" vertical="top"/>
    </xf>
    <xf numFmtId="9" fontId="12" fillId="10" borderId="2" xfId="1" applyFont="1" applyFill="1" applyBorder="1" applyAlignment="1">
      <alignment horizontal="right" vertical="center"/>
    </xf>
    <xf numFmtId="0" fontId="23" fillId="10" borderId="2" xfId="0" applyFont="1" applyFill="1" applyBorder="1" applyAlignment="1">
      <alignment horizontal="center" vertical="top"/>
    </xf>
    <xf numFmtId="0" fontId="23" fillId="10" borderId="2" xfId="0" applyFont="1" applyFill="1" applyBorder="1">
      <alignment horizontal="left" vertical="top"/>
    </xf>
    <xf numFmtId="0" fontId="23" fillId="10" borderId="26" xfId="8" applyNumberFormat="1" applyFont="1" applyFill="1" applyBorder="1" applyAlignment="1" applyProtection="1">
      <alignment horizontal="left" vertical="center"/>
      <protection locked="0"/>
    </xf>
    <xf numFmtId="0" fontId="23" fillId="0" borderId="7" xfId="0" applyFont="1" applyBorder="1" applyAlignment="1">
      <alignment horizontal="center" vertical="top"/>
    </xf>
    <xf numFmtId="0" fontId="23" fillId="0" borderId="8" xfId="0" applyFont="1" applyBorder="1" applyAlignment="1">
      <alignment horizontal="center" vertical="top"/>
    </xf>
    <xf numFmtId="164" fontId="23" fillId="0" borderId="8" xfId="0" applyNumberFormat="1" applyFont="1" applyBorder="1" applyAlignment="1">
      <alignment horizontal="center" vertical="top"/>
    </xf>
    <xf numFmtId="49" fontId="23" fillId="0" borderId="29" xfId="9" applyNumberFormat="1" applyFont="1" applyFill="1" applyBorder="1" applyAlignment="1" applyProtection="1">
      <alignment horizontal="right" vertical="center"/>
      <protection locked="0"/>
    </xf>
    <xf numFmtId="49" fontId="0" fillId="12" borderId="1" xfId="0" applyNumberFormat="1" applyFill="1" applyBorder="1" applyProtection="1">
      <alignment horizontal="left" vertical="top"/>
      <protection locked="0"/>
    </xf>
    <xf numFmtId="49" fontId="0" fillId="11" borderId="1" xfId="0" applyNumberFormat="1" applyFill="1" applyBorder="1" applyProtection="1">
      <alignment horizontal="left" vertical="top"/>
      <protection locked="0"/>
    </xf>
    <xf numFmtId="49" fontId="0" fillId="13" borderId="1" xfId="0" applyNumberFormat="1" applyFill="1" applyBorder="1" applyProtection="1">
      <alignment horizontal="left" vertical="top"/>
      <protection locked="0"/>
    </xf>
    <xf numFmtId="49" fontId="0" fillId="14" borderId="1" xfId="0" applyNumberFormat="1" applyFill="1" applyBorder="1" applyProtection="1">
      <alignment horizontal="left" vertical="top"/>
      <protection locked="0"/>
    </xf>
    <xf numFmtId="0" fontId="22" fillId="8" borderId="42" xfId="8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0" xfId="0">
      <alignment horizontal="left" vertical="top"/>
    </xf>
    <xf numFmtId="0" fontId="0" fillId="0" borderId="9" xfId="0" applyBorder="1">
      <alignment horizontal="left" vertical="top"/>
    </xf>
    <xf numFmtId="0" fontId="0" fillId="0" borderId="2" xfId="0" applyBorder="1" applyAlignment="1">
      <alignment horizontal="center" vertical="top"/>
    </xf>
    <xf numFmtId="9" fontId="12" fillId="0" borderId="2" xfId="1" applyFont="1" applyBorder="1" applyAlignment="1">
      <alignment horizontal="right" vertical="center"/>
    </xf>
    <xf numFmtId="164" fontId="11" fillId="4" borderId="14" xfId="4" applyNumberFormat="1" applyBorder="1" applyAlignment="1">
      <alignment horizontal="left" vertical="top" wrapText="1"/>
    </xf>
    <xf numFmtId="164" fontId="0" fillId="0" borderId="8" xfId="0" applyNumberFormat="1" applyBorder="1" applyAlignment="1">
      <alignment horizontal="center" vertical="center"/>
    </xf>
    <xf numFmtId="0" fontId="0" fillId="0" borderId="2" xfId="0" applyBorder="1">
      <alignment horizontal="left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164" fontId="0" fillId="0" borderId="9" xfId="0" applyNumberFormat="1" applyBorder="1" applyAlignment="1">
      <alignment horizontal="center" vertical="top"/>
    </xf>
    <xf numFmtId="164" fontId="0" fillId="0" borderId="8" xfId="0" applyNumberFormat="1" applyBorder="1" applyAlignment="1">
      <alignment horizontal="center" vertical="top"/>
    </xf>
    <xf numFmtId="0" fontId="11" fillId="5" borderId="8" xfId="5" applyBorder="1" applyAlignment="1">
      <alignment horizontal="left" vertical="top"/>
    </xf>
    <xf numFmtId="0" fontId="11" fillId="4" borderId="14" xfId="4" applyBorder="1" applyAlignment="1">
      <alignment horizontal="left" vertical="top" wrapText="1"/>
    </xf>
    <xf numFmtId="49" fontId="21" fillId="0" borderId="44" xfId="9" applyNumberFormat="1" applyFont="1" applyFill="1" applyBorder="1" applyAlignment="1" applyProtection="1">
      <alignment horizontal="right" vertical="center"/>
      <protection locked="0"/>
    </xf>
    <xf numFmtId="49" fontId="22" fillId="8" borderId="43" xfId="0" applyNumberFormat="1" applyFont="1" applyFill="1" applyBorder="1" applyAlignment="1" applyProtection="1">
      <alignment horizontal="center" vertical="center" wrapText="1"/>
      <protection locked="0"/>
    </xf>
    <xf numFmtId="49" fontId="22" fillId="8" borderId="43" xfId="0" applyNumberFormat="1" applyFont="1" applyFill="1" applyBorder="1" applyAlignment="1" applyProtection="1">
      <alignment horizontal="left" vertical="center" wrapText="1"/>
      <protection locked="0"/>
    </xf>
    <xf numFmtId="49" fontId="21" fillId="0" borderId="45" xfId="9" applyNumberFormat="1" applyFont="1" applyFill="1" applyBorder="1" applyAlignment="1" applyProtection="1">
      <alignment horizontal="center" vertical="center" wrapText="1"/>
      <protection locked="0"/>
    </xf>
    <xf numFmtId="49" fontId="21" fillId="9" borderId="45" xfId="9" applyNumberFormat="1" applyFont="1" applyFill="1" applyBorder="1" applyAlignment="1" applyProtection="1">
      <alignment horizontal="left" vertical="center" wrapText="1"/>
      <protection locked="0"/>
    </xf>
    <xf numFmtId="0" fontId="22" fillId="8" borderId="46" xfId="8" applyNumberFormat="1" applyFont="1" applyFill="1" applyBorder="1" applyAlignment="1" applyProtection="1">
      <alignment horizontal="left" vertical="center"/>
      <protection locked="0"/>
    </xf>
    <xf numFmtId="49" fontId="21" fillId="0" borderId="47" xfId="9" applyNumberFormat="1" applyFont="1" applyFill="1" applyBorder="1" applyAlignment="1" applyProtection="1">
      <alignment horizontal="right" vertical="center"/>
      <protection locked="0"/>
    </xf>
    <xf numFmtId="164" fontId="21" fillId="0" borderId="47" xfId="9" applyNumberFormat="1" applyFont="1" applyFill="1" applyBorder="1" applyAlignment="1" applyProtection="1">
      <alignment horizontal="left" vertical="center"/>
      <protection locked="0"/>
    </xf>
    <xf numFmtId="49" fontId="23" fillId="0" borderId="45" xfId="9" applyNumberFormat="1" applyFont="1" applyFill="1" applyBorder="1" applyAlignment="1" applyProtection="1">
      <alignment horizontal="center" vertical="center" wrapText="1"/>
      <protection locked="0"/>
    </xf>
    <xf numFmtId="49" fontId="23" fillId="9" borderId="45" xfId="9" applyNumberFormat="1" applyFont="1" applyFill="1" applyBorder="1" applyAlignment="1" applyProtection="1">
      <alignment horizontal="left" vertical="center" wrapText="1"/>
      <protection locked="0"/>
    </xf>
    <xf numFmtId="0" fontId="23" fillId="8" borderId="46" xfId="8" applyNumberFormat="1" applyFont="1" applyFill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9" borderId="2" xfId="0" applyFill="1" applyBorder="1" applyAlignment="1">
      <alignment horizontal="left" vertical="center" wrapText="1"/>
    </xf>
    <xf numFmtId="0" fontId="23" fillId="8" borderId="48" xfId="8" applyNumberFormat="1" applyFont="1" applyFill="1" applyBorder="1" applyAlignment="1" applyProtection="1">
      <alignment horizontal="left" vertical="center"/>
      <protection locked="0"/>
    </xf>
    <xf numFmtId="49" fontId="23" fillId="9" borderId="49" xfId="9" applyNumberFormat="1" applyFont="1" applyFill="1" applyBorder="1" applyAlignment="1" applyProtection="1">
      <alignment horizontal="left" vertical="center" wrapText="1"/>
      <protection locked="0"/>
    </xf>
    <xf numFmtId="0" fontId="23" fillId="8" borderId="50" xfId="8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49" fontId="21" fillId="0" borderId="29" xfId="9" applyNumberFormat="1" applyFont="1" applyFill="1" applyBorder="1" applyAlignment="1" applyProtection="1">
      <alignment horizontal="center"/>
      <protection locked="0"/>
    </xf>
    <xf numFmtId="164" fontId="0" fillId="0" borderId="9" xfId="0" applyNumberFormat="1" applyBorder="1" applyAlignment="1">
      <alignment horizontal="center"/>
    </xf>
    <xf numFmtId="49" fontId="22" fillId="9" borderId="27" xfId="0" applyNumberFormat="1" applyFont="1" applyFill="1" applyBorder="1" applyAlignment="1" applyProtection="1">
      <alignment horizontal="center" wrapText="1"/>
      <protection locked="0"/>
    </xf>
    <xf numFmtId="0" fontId="22" fillId="8" borderId="42" xfId="8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9" fontId="12" fillId="0" borderId="2" xfId="1" applyFont="1" applyBorder="1" applyAlignment="1">
      <alignment horizontal="center"/>
    </xf>
    <xf numFmtId="0" fontId="5" fillId="0" borderId="22" xfId="0" applyNumberFormat="1" applyFont="1" applyBorder="1" applyAlignment="1">
      <alignment horizontal="left" vertical="top"/>
    </xf>
    <xf numFmtId="0" fontId="16" fillId="3" borderId="6" xfId="7" applyBorder="1" applyAlignment="1">
      <alignment horizontal="center" vertical="center"/>
    </xf>
    <xf numFmtId="49" fontId="22" fillId="9" borderId="27" xfId="0" applyNumberFormat="1" applyFont="1" applyFill="1" applyBorder="1" applyAlignment="1" applyProtection="1">
      <alignment horizontal="left" wrapText="1"/>
      <protection locked="0"/>
    </xf>
    <xf numFmtId="0" fontId="21" fillId="0" borderId="51" xfId="9" applyNumberFormat="1" applyFont="1" applyFill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left"/>
    </xf>
    <xf numFmtId="49" fontId="23" fillId="0" borderId="52" xfId="9" applyNumberFormat="1" applyFont="1" applyFill="1" applyBorder="1" applyAlignment="1" applyProtection="1">
      <alignment horizontal="center" vertical="center" wrapText="1"/>
      <protection locked="0"/>
    </xf>
    <xf numFmtId="49" fontId="23" fillId="9" borderId="52" xfId="9" applyNumberFormat="1" applyFont="1" applyFill="1" applyBorder="1" applyAlignment="1" applyProtection="1">
      <alignment horizontal="left" vertical="center" wrapText="1"/>
      <protection locked="0"/>
    </xf>
    <xf numFmtId="0" fontId="23" fillId="8" borderId="53" xfId="8" applyNumberFormat="1" applyFont="1" applyFill="1" applyBorder="1" applyAlignment="1" applyProtection="1">
      <alignment horizontal="left" vertical="center"/>
      <protection locked="0"/>
    </xf>
    <xf numFmtId="49" fontId="5" fillId="0" borderId="21" xfId="0" applyNumberFormat="1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 wrapText="1"/>
    </xf>
    <xf numFmtId="0" fontId="16" fillId="3" borderId="7" xfId="7" applyBorder="1" applyAlignment="1">
      <alignment horizontal="center" vertical="center"/>
    </xf>
    <xf numFmtId="0" fontId="16" fillId="3" borderId="8" xfId="7" applyBorder="1" applyAlignment="1">
      <alignment horizontal="center" vertical="center"/>
    </xf>
    <xf numFmtId="0" fontId="16" fillId="3" borderId="9" xfId="7" applyBorder="1" applyAlignment="1">
      <alignment horizontal="center" vertical="center"/>
    </xf>
    <xf numFmtId="0" fontId="5" fillId="0" borderId="22" xfId="0" applyNumberFormat="1" applyFont="1" applyBorder="1" applyAlignment="1">
      <alignment horizontal="left" vertical="top"/>
    </xf>
    <xf numFmtId="0" fontId="16" fillId="3" borderId="6" xfId="7" applyBorder="1" applyAlignment="1">
      <alignment horizontal="center" vertical="center"/>
    </xf>
    <xf numFmtId="0" fontId="16" fillId="3" borderId="0" xfId="7" applyBorder="1" applyAlignment="1">
      <alignment horizontal="center" vertical="center"/>
    </xf>
    <xf numFmtId="0" fontId="16" fillId="3" borderId="10" xfId="7" applyBorder="1" applyAlignment="1">
      <alignment horizontal="center" vertical="center"/>
    </xf>
    <xf numFmtId="0" fontId="16" fillId="3" borderId="4" xfId="7" applyBorder="1" applyAlignment="1">
      <alignment horizontal="center" vertical="center"/>
    </xf>
    <xf numFmtId="0" fontId="16" fillId="3" borderId="3" xfId="7" applyBorder="1" applyAlignment="1">
      <alignment horizontal="center" vertical="center"/>
    </xf>
    <xf numFmtId="0" fontId="16" fillId="3" borderId="5" xfId="7" applyBorder="1" applyAlignment="1">
      <alignment horizontal="center" vertical="center"/>
    </xf>
    <xf numFmtId="49" fontId="16" fillId="3" borderId="11" xfId="7" applyNumberFormat="1" applyBorder="1" applyAlignment="1">
      <alignment horizontal="center" vertical="center" textRotation="90"/>
    </xf>
    <xf numFmtId="49" fontId="16" fillId="3" borderId="12" xfId="7" applyNumberFormat="1" applyBorder="1" applyAlignment="1">
      <alignment horizontal="center" vertical="center" textRotation="90"/>
    </xf>
    <xf numFmtId="49" fontId="16" fillId="3" borderId="13" xfId="7" applyNumberFormat="1" applyBorder="1" applyAlignment="1">
      <alignment horizontal="center" vertical="center" textRotation="90"/>
    </xf>
    <xf numFmtId="14" fontId="5" fillId="0" borderId="22" xfId="0" applyNumberFormat="1" applyFont="1" applyBorder="1" applyAlignment="1">
      <alignment horizontal="left" vertical="top"/>
    </xf>
  </cellXfs>
  <cellStyles count="12">
    <cellStyle name="Bad" xfId="2" builtinId="27" customBuiltin="1"/>
    <cellStyle name="Comma" xfId="8" builtinId="3"/>
    <cellStyle name="Comma 2" xfId="11"/>
    <cellStyle name="Heading 1" xfId="3" builtinId="16" customBuiltin="1"/>
    <cellStyle name="Heading 1 2" xfId="10"/>
    <cellStyle name="Heading 2" xfId="4" builtinId="17" customBuiltin="1"/>
    <cellStyle name="Heading 3" xfId="5" builtinId="18" customBuiltin="1"/>
    <cellStyle name="Hyperlink" xfId="6" builtinId="8"/>
    <cellStyle name="Normal" xfId="0" builtinId="0" customBuiltin="1"/>
    <cellStyle name="Normal 2" xfId="9"/>
    <cellStyle name="Percent" xfId="1" builtinId="5"/>
    <cellStyle name="Title" xfId="7" builtinId="15" customBuiltin="1"/>
  </cellStyles>
  <dxfs count="402">
    <dxf>
      <numFmt numFmtId="30" formatCode="@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30" formatCode="@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30" formatCode="@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30" formatCode="@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auto="1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alignment horizontal="left" vertical="top" textRotation="0" wrapText="0" indent="0" justifyLastLine="0" shrinkToFit="0" readingOrder="0"/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4262E"/>
      <rgbColor rgb="00002857"/>
      <rgbColor rgb="007F93AB"/>
      <rgbColor rgb="00E6E9F3"/>
      <rgbColor rgb="00FE991F"/>
      <rgbColor rgb="00FEBF4E"/>
      <rgbColor rgb="00FEE69E"/>
      <rgbColor rgb="00FFF2C7"/>
      <rgbColor rgb="00111111"/>
      <rgbColor rgb="00292929"/>
      <rgbColor rgb="004D4D4D"/>
      <rgbColor rgb="00777777"/>
      <rgbColor rgb="00969696"/>
      <rgbColor rgb="00C0C0C0"/>
      <rgbColor rgb="00EAEAEA"/>
      <rgbColor rgb="00F8F8F8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7CE"/>
      <color rgb="FFC9D200"/>
      <color rgb="FF8DB4E2"/>
      <color rgb="FFC6EFCE"/>
      <color rgb="FF008AD9"/>
      <color rgb="FFEEEBE5"/>
      <color rgb="FFC3BCB4"/>
      <color rgb="FFABB400"/>
      <color rgb="FFE1DDD9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3755004</xdr:colOff>
      <xdr:row>3</xdr:row>
      <xdr:rowOff>36692</xdr:rowOff>
    </xdr:from>
    <xdr:to>
      <xdr:col>10</xdr:col>
      <xdr:colOff>858643</xdr:colOff>
      <xdr:row>7</xdr:row>
      <xdr:rowOff>111234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7644" y="189092"/>
          <a:ext cx="913639" cy="8822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21</xdr:row>
      <xdr:rowOff>142875</xdr:rowOff>
    </xdr:from>
    <xdr:to>
      <xdr:col>5</xdr:col>
      <xdr:colOff>399076</xdr:colOff>
      <xdr:row>31</xdr:row>
      <xdr:rowOff>104577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3381375"/>
          <a:ext cx="7790476" cy="158095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2</xdr:col>
      <xdr:colOff>171450</xdr:colOff>
      <xdr:row>45</xdr:row>
      <xdr:rowOff>19050</xdr:rowOff>
    </xdr:from>
    <xdr:to>
      <xdr:col>21</xdr:col>
      <xdr:colOff>569949</xdr:colOff>
      <xdr:row>62</xdr:row>
      <xdr:rowOff>152012</xdr:rowOff>
    </xdr:to>
    <xdr:grpSp>
      <xdr:nvGrpSpPr>
        <xdr:cNvPr id="6" name="Group 5"/>
        <xdr:cNvGrpSpPr/>
      </xdr:nvGrpSpPr>
      <xdr:grpSpPr>
        <a:xfrm>
          <a:off x="5538978" y="7515606"/>
          <a:ext cx="12441147" cy="3043802"/>
          <a:chOff x="5534025" y="8010525"/>
          <a:chExt cx="12419049" cy="3371462"/>
        </a:xfrm>
      </xdr:grpSpPr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5534025" y="8277225"/>
            <a:ext cx="12409524" cy="3104762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  <xdr:pic>
        <xdr:nvPicPr>
          <xdr:cNvPr id="5" name="Picture 4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5543550" y="8010525"/>
            <a:ext cx="12409524" cy="161905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</xdr:grpSp>
    <xdr:clientData/>
  </xdr:twoCellAnchor>
  <xdr:twoCellAnchor>
    <xdr:from>
      <xdr:col>5</xdr:col>
      <xdr:colOff>76200</xdr:colOff>
      <xdr:row>70</xdr:row>
      <xdr:rowOff>9525</xdr:rowOff>
    </xdr:from>
    <xdr:to>
      <xdr:col>10</xdr:col>
      <xdr:colOff>571058</xdr:colOff>
      <xdr:row>86</xdr:row>
      <xdr:rowOff>152052</xdr:rowOff>
    </xdr:to>
    <xdr:grpSp>
      <xdr:nvGrpSpPr>
        <xdr:cNvPr id="15" name="Group 14"/>
        <xdr:cNvGrpSpPr/>
      </xdr:nvGrpSpPr>
      <xdr:grpSpPr>
        <a:xfrm>
          <a:off x="7719060" y="11655933"/>
          <a:ext cx="3539810" cy="3038127"/>
          <a:chOff x="5505450" y="12372975"/>
          <a:chExt cx="3542858" cy="3057177"/>
        </a:xfrm>
      </xdr:grpSpPr>
      <xdr:pic>
        <xdr:nvPicPr>
          <xdr:cNvPr id="11" name="Picture 10"/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5514975" y="12649200"/>
            <a:ext cx="3533333" cy="2780952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  <xdr:pic>
        <xdr:nvPicPr>
          <xdr:cNvPr id="13" name="Picture 12"/>
          <xdr:cNvPicPr>
            <a:picLocks noChangeAspect="1"/>
          </xdr:cNvPicPr>
        </xdr:nvPicPr>
        <xdr:blipFill>
          <a:blip xmlns:r="http://schemas.openxmlformats.org/officeDocument/2006/relationships" r:embed="rId5" cstate="print"/>
          <a:stretch>
            <a:fillRect/>
          </a:stretch>
        </xdr:blipFill>
        <xdr:spPr>
          <a:xfrm>
            <a:off x="5505450" y="12372975"/>
            <a:ext cx="3542857" cy="161905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</xdr:grpSp>
    <xdr:clientData/>
  </xdr:twoCellAnchor>
  <xdr:twoCellAnchor editAs="oneCell">
    <xdr:from>
      <xdr:col>5</xdr:col>
      <xdr:colOff>76201</xdr:colOff>
      <xdr:row>90</xdr:row>
      <xdr:rowOff>1</xdr:rowOff>
    </xdr:from>
    <xdr:to>
      <xdr:col>13</xdr:col>
      <xdr:colOff>209551</xdr:colOff>
      <xdr:row>108</xdr:row>
      <xdr:rowOff>35748</xdr:rowOff>
    </xdr:to>
    <xdr:grpSp>
      <xdr:nvGrpSpPr>
        <xdr:cNvPr id="18" name="Group 17"/>
        <xdr:cNvGrpSpPr>
          <a:grpSpLocks noChangeAspect="1"/>
        </xdr:cNvGrpSpPr>
      </xdr:nvGrpSpPr>
      <xdr:grpSpPr>
        <a:xfrm>
          <a:off x="7719061" y="15162277"/>
          <a:ext cx="5019294" cy="3536375"/>
          <a:chOff x="7686675" y="16192500"/>
          <a:chExt cx="5571429" cy="4019326"/>
        </a:xfrm>
      </xdr:grpSpPr>
      <xdr:pic>
        <xdr:nvPicPr>
          <xdr:cNvPr id="16" name="Picture 15"/>
          <xdr:cNvPicPr>
            <a:picLocks noChangeAspect="1"/>
          </xdr:cNvPicPr>
        </xdr:nvPicPr>
        <xdr:blipFill>
          <a:blip xmlns:r="http://schemas.openxmlformats.org/officeDocument/2006/relationships" r:embed="rId6" cstate="print"/>
          <a:stretch>
            <a:fillRect/>
          </a:stretch>
        </xdr:blipFill>
        <xdr:spPr>
          <a:xfrm>
            <a:off x="7686675" y="16192500"/>
            <a:ext cx="5571429" cy="2019048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  <xdr:pic>
        <xdr:nvPicPr>
          <xdr:cNvPr id="17" name="Picture 16"/>
          <xdr:cNvPicPr>
            <a:picLocks noChangeAspect="1"/>
          </xdr:cNvPicPr>
        </xdr:nvPicPr>
        <xdr:blipFill>
          <a:blip xmlns:r="http://schemas.openxmlformats.org/officeDocument/2006/relationships" r:embed="rId7" cstate="print"/>
          <a:stretch>
            <a:fillRect/>
          </a:stretch>
        </xdr:blipFill>
        <xdr:spPr>
          <a:xfrm>
            <a:off x="7686675" y="18421350"/>
            <a:ext cx="3419048" cy="1790476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list_TN_LITVINOV_181119_roth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list_TN_LITVINOV_181203.%20PK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 DOKUMENTACE"/>
      <sheetName val="Nastaveni"/>
      <sheetName val="Návod"/>
      <sheetName val="Struktura DSP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 DOKUMENTACE ET 1"/>
      <sheetName val="SEZNAM DOKUMENTACE ET 2"/>
      <sheetName val="SEZNAM DOKUMENTACE ET 3"/>
      <sheetName val="Nastaveni"/>
      <sheetName val="Návod"/>
      <sheetName val="Struktura DSP"/>
    </sheetNames>
    <sheetDataSet>
      <sheetData sheetId="0">
        <row r="25">
          <cell r="X25" t="str">
            <v>Rozpracováno</v>
          </cell>
        </row>
      </sheetData>
      <sheetData sheetId="1">
        <row r="25">
          <cell r="X25" t="str">
            <v>Rozpracováno</v>
          </cell>
        </row>
      </sheetData>
      <sheetData sheetId="2">
        <row r="25">
          <cell r="X25" t="str">
            <v>Rozpracováno</v>
          </cell>
        </row>
      </sheetData>
      <sheetData sheetId="3"/>
      <sheetData sheetId="4"/>
      <sheetData sheetId="5"/>
    </sheetDataSet>
  </externalBook>
</externalLink>
</file>

<file path=xl/tables/table1.xml><?xml version="1.0" encoding="utf-8"?>
<table xmlns="http://schemas.openxmlformats.org/spreadsheetml/2006/main" id="1" name="TabFazeProjektu" displayName="TabFazeProjektu" ref="B2:E18" totalsRowShown="0" headerRowDxfId="8" dataDxfId="6" headerRowBorderDxfId="7" tableBorderDxfId="5" totalsRowBorderDxfId="4">
  <autoFilter ref="B2:E18"/>
  <tableColumns count="4">
    <tableColumn id="1" name="Fáze projektu CZ" dataDxfId="3"/>
    <tableColumn id="2" name="EN" dataDxfId="2"/>
    <tableColumn id="3" name="Column1" dataDxfId="1"/>
    <tableColumn id="4" name="Fáz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10" Type="http://schemas.openxmlformats.org/officeDocument/2006/relationships/comments" Target="../comments2.xml"/><Relationship Id="rId4" Type="http://schemas.openxmlformats.org/officeDocument/2006/relationships/printerSettings" Target="../printerSettings/printerSettings5.bin"/><Relationship Id="rId9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A214"/>
  <sheetViews>
    <sheetView showGridLines="0" tabSelected="1" defaultGridColor="0" view="pageBreakPreview" colorId="22" zoomScaleNormal="100" zoomScaleSheetLayoutView="100" zoomScalePageLayoutView="70" workbookViewId="0">
      <selection activeCell="Z9" sqref="Z9"/>
    </sheetView>
  </sheetViews>
  <sheetFormatPr defaultColWidth="8.88671875" defaultRowHeight="12" x14ac:dyDescent="0.2"/>
  <cols>
    <col min="1" max="1" width="5.44140625" style="186" customWidth="1"/>
    <col min="2" max="2" width="1.5546875" style="186" customWidth="1"/>
    <col min="3" max="3" width="4.109375" style="74" customWidth="1"/>
    <col min="4" max="4" width="1.5546875" style="186" customWidth="1"/>
    <col min="5" max="5" width="3" style="186" customWidth="1"/>
    <col min="6" max="6" width="1.5546875" style="186" customWidth="1"/>
    <col min="7" max="7" width="5.6640625" style="186" customWidth="1"/>
    <col min="8" max="8" width="4.6640625" style="186" customWidth="1"/>
    <col min="9" max="9" width="2.6640625" style="80" customWidth="1"/>
    <col min="10" max="10" width="55.5546875" style="144" customWidth="1"/>
    <col min="11" max="11" width="14.44140625" style="186" customWidth="1"/>
    <col min="12" max="12" width="8.88671875" style="186" hidden="1" customWidth="1"/>
    <col min="13" max="13" width="12.6640625" style="186" hidden="1" customWidth="1"/>
    <col min="14" max="14" width="4.6640625" style="186" hidden="1" customWidth="1"/>
    <col min="15" max="15" width="12.6640625" style="186" hidden="1" customWidth="1"/>
    <col min="16" max="16" width="1.6640625" style="186" hidden="1" customWidth="1"/>
    <col min="17" max="17" width="4.6640625" style="186" hidden="1" customWidth="1"/>
    <col min="18" max="18" width="12.6640625" style="186" hidden="1" customWidth="1"/>
    <col min="19" max="19" width="4.6640625" style="186" hidden="1" customWidth="1"/>
    <col min="20" max="20" width="12.6640625" style="186" hidden="1" customWidth="1"/>
    <col min="21" max="21" width="4.6640625" style="186" hidden="1" customWidth="1"/>
    <col min="22" max="22" width="12.6640625" style="186" hidden="1" customWidth="1"/>
    <col min="23" max="23" width="13.44140625" style="186" customWidth="1"/>
    <col min="24" max="24" width="24.44140625" style="186" bestFit="1" customWidth="1"/>
    <col min="25" max="25" width="5.44140625" style="186" customWidth="1"/>
    <col min="26" max="26" width="10.6640625" style="186" customWidth="1"/>
    <col min="27" max="27" width="10.109375" style="186" hidden="1" customWidth="1"/>
    <col min="28" max="28" width="11" style="186" customWidth="1"/>
    <col min="29" max="29" width="5.6640625" style="186" customWidth="1"/>
    <col min="30" max="30" width="32" style="186" customWidth="1"/>
    <col min="31" max="16384" width="8.88671875" style="186"/>
  </cols>
  <sheetData>
    <row r="1" spans="1:26" x14ac:dyDescent="0.2">
      <c r="J1" s="143" t="s">
        <v>116</v>
      </c>
      <c r="X1" s="61" t="s">
        <v>191</v>
      </c>
    </row>
    <row r="2" spans="1:26" hidden="1" x14ac:dyDescent="0.2">
      <c r="J2" s="143" t="s">
        <v>117</v>
      </c>
      <c r="X2" s="61" t="s">
        <v>191</v>
      </c>
    </row>
    <row r="3" spans="1:26" hidden="1" x14ac:dyDescent="0.2">
      <c r="J3" s="143" t="s">
        <v>118</v>
      </c>
      <c r="X3" s="61" t="s">
        <v>191</v>
      </c>
    </row>
    <row r="4" spans="1:26" ht="26.1" customHeight="1" x14ac:dyDescent="0.2">
      <c r="A4" s="23" t="s">
        <v>8</v>
      </c>
    </row>
    <row r="5" spans="1:26" ht="12.9" customHeight="1" x14ac:dyDescent="0.2">
      <c r="A5" s="24" t="s">
        <v>123</v>
      </c>
      <c r="B5" s="24"/>
      <c r="C5" s="93"/>
      <c r="H5" s="234" t="s">
        <v>411</v>
      </c>
      <c r="I5" s="234"/>
      <c r="J5" s="234"/>
      <c r="K5" s="234"/>
      <c r="L5" s="90"/>
    </row>
    <row r="6" spans="1:26" ht="12.9" customHeight="1" x14ac:dyDescent="0.2">
      <c r="A6" s="24" t="s">
        <v>122</v>
      </c>
      <c r="B6" s="24"/>
      <c r="C6" s="93"/>
      <c r="H6" s="235" t="s">
        <v>311</v>
      </c>
      <c r="I6" s="235"/>
      <c r="J6" s="235"/>
      <c r="K6" s="235"/>
      <c r="L6" s="91"/>
    </row>
    <row r="7" spans="1:26" ht="12.9" customHeight="1" x14ac:dyDescent="0.2">
      <c r="A7" s="24" t="s">
        <v>82</v>
      </c>
      <c r="B7" s="24"/>
      <c r="C7" s="93"/>
      <c r="H7" s="235" t="s">
        <v>311</v>
      </c>
      <c r="I7" s="235"/>
      <c r="J7" s="235"/>
      <c r="K7" s="235"/>
      <c r="L7" s="91"/>
    </row>
    <row r="8" spans="1:26" ht="24.75" customHeight="1" x14ac:dyDescent="0.2">
      <c r="A8" s="24" t="s">
        <v>121</v>
      </c>
      <c r="B8" s="24"/>
      <c r="C8" s="93"/>
      <c r="H8" s="236" t="s">
        <v>423</v>
      </c>
      <c r="I8" s="236"/>
      <c r="J8" s="236"/>
      <c r="K8" s="236"/>
      <c r="L8" s="91"/>
    </row>
    <row r="9" spans="1:26" ht="12.9" customHeight="1" x14ac:dyDescent="0.2">
      <c r="A9" s="24" t="s">
        <v>120</v>
      </c>
      <c r="B9" s="24"/>
      <c r="C9" s="93"/>
      <c r="H9" s="235" t="s">
        <v>247</v>
      </c>
      <c r="I9" s="235"/>
      <c r="J9" s="235"/>
      <c r="K9" s="235"/>
      <c r="L9" s="91"/>
    </row>
    <row r="10" spans="1:26" ht="12.9" customHeight="1" x14ac:dyDescent="0.2">
      <c r="A10" s="24"/>
      <c r="B10" s="24"/>
      <c r="C10" s="93"/>
      <c r="H10" s="240" t="str">
        <f>VLOOKUP(Projekt_FazeProjektu,TabFazeProjektu[],2,FALSE)</f>
        <v>DETAILED DESIGN DOCUMENTATION</v>
      </c>
      <c r="I10" s="240"/>
      <c r="J10" s="240"/>
      <c r="K10" s="240"/>
      <c r="L10" s="91"/>
    </row>
    <row r="11" spans="1:26" ht="12.9" customHeight="1" x14ac:dyDescent="0.2">
      <c r="A11" s="24" t="s">
        <v>119</v>
      </c>
      <c r="B11" s="24"/>
      <c r="C11" s="93"/>
      <c r="F11" s="25" t="str">
        <f>VLOOKUP(Projekt_FazeProjektu,TabFazeProjektu[],4,FALSE)</f>
        <v>5</v>
      </c>
      <c r="H11" s="226" t="str">
        <f>VLOOKUP(Projekt_FazeProjektu,TabFazeProjektu[],3,FALSE)</f>
        <v>F5</v>
      </c>
      <c r="I11" s="92"/>
      <c r="J11" s="145">
        <v>1</v>
      </c>
      <c r="K11" s="94"/>
      <c r="L11" s="91"/>
    </row>
    <row r="12" spans="1:26" ht="12.9" customHeight="1" x14ac:dyDescent="0.2">
      <c r="A12" s="24" t="s">
        <v>195</v>
      </c>
      <c r="B12" s="24"/>
      <c r="C12" s="93"/>
      <c r="F12" s="25"/>
      <c r="H12" s="250">
        <v>43481</v>
      </c>
      <c r="I12" s="250"/>
      <c r="J12" s="250"/>
      <c r="K12" s="94"/>
      <c r="L12" s="91"/>
      <c r="N12" s="87"/>
      <c r="O12" s="87"/>
    </row>
    <row r="13" spans="1:26" ht="12.9" customHeight="1" x14ac:dyDescent="0.2">
      <c r="A13" s="24" t="s">
        <v>196</v>
      </c>
      <c r="B13" s="24"/>
      <c r="C13" s="93"/>
      <c r="F13" s="25"/>
      <c r="H13" s="235" t="s">
        <v>366</v>
      </c>
      <c r="I13" s="235"/>
      <c r="J13" s="235"/>
      <c r="K13" s="235"/>
      <c r="L13" s="235"/>
      <c r="N13" s="87"/>
      <c r="O13" s="87"/>
    </row>
    <row r="14" spans="1:26" ht="12.9" customHeight="1" x14ac:dyDescent="0.2">
      <c r="A14" s="24"/>
    </row>
    <row r="15" spans="1:26" ht="14.1" customHeight="1" x14ac:dyDescent="0.2">
      <c r="A15" s="237" t="s">
        <v>130</v>
      </c>
      <c r="B15" s="238"/>
      <c r="C15" s="238"/>
      <c r="D15" s="238"/>
      <c r="E15" s="238"/>
      <c r="F15" s="238"/>
      <c r="G15" s="238"/>
      <c r="H15" s="239"/>
      <c r="I15" s="247" t="s">
        <v>220</v>
      </c>
      <c r="J15" s="241"/>
      <c r="K15" s="242"/>
      <c r="L15" s="242" t="s">
        <v>14</v>
      </c>
      <c r="M15" s="242" t="s">
        <v>18</v>
      </c>
      <c r="N15" s="242" t="s">
        <v>21</v>
      </c>
      <c r="O15" s="242"/>
      <c r="P15" s="242"/>
      <c r="Q15" s="243"/>
      <c r="R15" s="30"/>
    </row>
    <row r="16" spans="1:26" ht="14.1" customHeight="1" x14ac:dyDescent="0.2">
      <c r="A16" s="241" t="s">
        <v>124</v>
      </c>
      <c r="B16" s="242"/>
      <c r="C16" s="242"/>
      <c r="D16" s="242"/>
      <c r="E16" s="242"/>
      <c r="F16" s="242"/>
      <c r="G16" s="242"/>
      <c r="H16" s="243"/>
      <c r="I16" s="248"/>
      <c r="J16" s="227" t="s">
        <v>13</v>
      </c>
      <c r="K16" s="27" t="s">
        <v>323</v>
      </c>
      <c r="L16" s="27" t="s">
        <v>126</v>
      </c>
      <c r="M16" s="28" t="s">
        <v>128</v>
      </c>
      <c r="N16" s="244" t="s">
        <v>129</v>
      </c>
      <c r="O16" s="246"/>
      <c r="Q16" s="237" t="s">
        <v>146</v>
      </c>
      <c r="R16" s="239"/>
      <c r="S16" s="237" t="s">
        <v>147</v>
      </c>
      <c r="T16" s="239"/>
      <c r="U16" s="237" t="s">
        <v>148</v>
      </c>
      <c r="V16" s="239"/>
      <c r="W16" s="29"/>
      <c r="X16" s="29"/>
      <c r="Y16" s="29"/>
      <c r="Z16" s="29"/>
    </row>
    <row r="17" spans="1:26" ht="14.1" customHeight="1" x14ac:dyDescent="0.2">
      <c r="A17" s="244" t="s">
        <v>125</v>
      </c>
      <c r="B17" s="245"/>
      <c r="C17" s="245"/>
      <c r="D17" s="245"/>
      <c r="E17" s="245"/>
      <c r="F17" s="245"/>
      <c r="G17" s="245"/>
      <c r="H17" s="246"/>
      <c r="I17" s="249"/>
      <c r="J17" s="227"/>
      <c r="K17" s="28"/>
      <c r="L17" s="28"/>
      <c r="M17" s="26" t="s">
        <v>127</v>
      </c>
      <c r="N17" s="26" t="s">
        <v>131</v>
      </c>
      <c r="O17" s="26" t="s">
        <v>127</v>
      </c>
      <c r="Q17" s="26" t="s">
        <v>131</v>
      </c>
      <c r="R17" s="26" t="s">
        <v>127</v>
      </c>
      <c r="S17" s="26" t="s">
        <v>131</v>
      </c>
      <c r="T17" s="26" t="s">
        <v>127</v>
      </c>
      <c r="U17" s="26" t="s">
        <v>131</v>
      </c>
      <c r="V17" s="26" t="s">
        <v>127</v>
      </c>
      <c r="W17" s="28"/>
      <c r="X17" s="28"/>
      <c r="Y17" s="28"/>
      <c r="Z17" s="28"/>
    </row>
    <row r="18" spans="1:26" x14ac:dyDescent="0.2">
      <c r="A18" s="193"/>
      <c r="B18" s="194"/>
      <c r="C18" s="196"/>
      <c r="D18" s="194"/>
      <c r="E18" s="194"/>
      <c r="F18" s="194"/>
      <c r="G18" s="194"/>
      <c r="H18" s="195"/>
      <c r="I18" s="79"/>
      <c r="J18" s="146"/>
      <c r="K18" s="192"/>
      <c r="L18" s="188"/>
      <c r="M18" s="187"/>
      <c r="N18" s="192"/>
      <c r="O18" s="192"/>
      <c r="Q18" s="192"/>
      <c r="R18" s="192"/>
      <c r="S18" s="192"/>
      <c r="T18" s="192"/>
      <c r="U18" s="192"/>
      <c r="V18" s="192"/>
      <c r="W18" s="192"/>
      <c r="X18" s="192"/>
      <c r="Y18" s="188"/>
      <c r="Z18" s="189"/>
    </row>
    <row r="19" spans="1:26" ht="13.2" x14ac:dyDescent="0.2">
      <c r="A19" s="95"/>
      <c r="B19" s="96"/>
      <c r="C19" s="97"/>
      <c r="D19" s="96"/>
      <c r="E19" s="96"/>
      <c r="F19" s="96"/>
      <c r="G19" s="96"/>
      <c r="H19" s="97"/>
      <c r="I19" s="96"/>
      <c r="J19" s="98" t="s">
        <v>136</v>
      </c>
      <c r="K19" s="98"/>
      <c r="L19" s="99"/>
      <c r="M19" s="98"/>
      <c r="N19" s="98"/>
      <c r="O19" s="100"/>
      <c r="Q19" s="14"/>
      <c r="R19" s="14"/>
      <c r="S19" s="14"/>
      <c r="T19" s="14"/>
      <c r="U19" s="14"/>
      <c r="V19" s="14"/>
      <c r="W19" s="14"/>
      <c r="X19" s="14"/>
      <c r="Y19" s="31"/>
      <c r="Z19" s="62"/>
    </row>
    <row r="20" spans="1:26" x14ac:dyDescent="0.2">
      <c r="A20" s="193"/>
      <c r="B20" s="194" t="str">
        <f>IF($H20,"-","")</f>
        <v/>
      </c>
      <c r="C20" s="196"/>
      <c r="D20" s="194" t="str">
        <f>IF($H20,"-","")</f>
        <v/>
      </c>
      <c r="E20" s="194"/>
      <c r="F20" s="194" t="str">
        <f>IF($H20,"/","")</f>
        <v/>
      </c>
      <c r="G20" s="194"/>
      <c r="H20" s="195"/>
      <c r="I20" s="188"/>
      <c r="J20" s="146"/>
      <c r="K20" s="192"/>
      <c r="L20" s="188"/>
      <c r="M20" s="187"/>
      <c r="N20" s="192"/>
      <c r="O20" s="192"/>
      <c r="Q20" s="192"/>
      <c r="R20" s="192"/>
      <c r="S20" s="192"/>
      <c r="T20" s="192"/>
      <c r="U20" s="192"/>
      <c r="V20" s="192"/>
      <c r="W20" s="192"/>
      <c r="X20" s="192"/>
      <c r="Y20" s="188"/>
      <c r="Z20" s="189"/>
    </row>
    <row r="21" spans="1:26" x14ac:dyDescent="0.2">
      <c r="A21" s="193" t="str">
        <f>Projekt_ArchivniCislo</f>
        <v>0245</v>
      </c>
      <c r="B21" s="194" t="str">
        <f>IF($H21,"-","")</f>
        <v>-</v>
      </c>
      <c r="C21" s="196">
        <v>0</v>
      </c>
      <c r="D21" s="194" t="str">
        <f>IF($H21,"-","")</f>
        <v>-</v>
      </c>
      <c r="E21" s="194" t="str">
        <f>CONCATENATE(Faze,Cast)</f>
        <v>51</v>
      </c>
      <c r="F21" s="194" t="str">
        <f>IF($H21,"/","")</f>
        <v>/</v>
      </c>
      <c r="G21" s="194" t="s">
        <v>29</v>
      </c>
      <c r="H21" s="195">
        <v>8</v>
      </c>
      <c r="I21" s="188">
        <v>0</v>
      </c>
      <c r="J21" s="146" t="s">
        <v>9</v>
      </c>
      <c r="K21" s="192"/>
      <c r="L21" s="188" t="s">
        <v>6</v>
      </c>
      <c r="M21" s="187"/>
      <c r="N21" s="192"/>
      <c r="O21" s="192"/>
      <c r="Q21" s="192"/>
      <c r="R21" s="192"/>
      <c r="S21" s="192"/>
      <c r="T21" s="192"/>
      <c r="U21" s="192"/>
      <c r="V21" s="192"/>
      <c r="W21" s="192"/>
      <c r="X21" s="192"/>
      <c r="Y21" s="188"/>
      <c r="Z21" s="189"/>
    </row>
    <row r="22" spans="1:26" x14ac:dyDescent="0.2">
      <c r="A22" s="193"/>
      <c r="B22" s="194" t="str">
        <f>IF($H22,"-","")</f>
        <v/>
      </c>
      <c r="C22" s="196"/>
      <c r="D22" s="194" t="str">
        <f>IF($H22,"-","")</f>
        <v/>
      </c>
      <c r="E22" s="194"/>
      <c r="F22" s="194" t="str">
        <f>IF($H22,"/","")</f>
        <v/>
      </c>
      <c r="G22" s="194"/>
      <c r="H22" s="195"/>
      <c r="I22" s="188"/>
      <c r="J22" s="146"/>
      <c r="K22" s="192"/>
      <c r="L22" s="188"/>
      <c r="M22" s="187"/>
      <c r="N22" s="192"/>
      <c r="O22" s="192"/>
      <c r="Q22" s="192"/>
      <c r="R22" s="192"/>
      <c r="S22" s="192"/>
      <c r="T22" s="192"/>
      <c r="U22" s="192"/>
      <c r="V22" s="192"/>
      <c r="W22" s="192"/>
      <c r="X22" s="192"/>
      <c r="Y22" s="188"/>
      <c r="Z22" s="189"/>
    </row>
    <row r="23" spans="1:26" ht="13.2" x14ac:dyDescent="0.2">
      <c r="A23" s="95"/>
      <c r="B23" s="96" t="str">
        <f>IF($A23&gt;0,"-","")</f>
        <v/>
      </c>
      <c r="C23" s="97"/>
      <c r="D23" s="96" t="str">
        <f>IF($A23,"-","")</f>
        <v/>
      </c>
      <c r="E23" s="96"/>
      <c r="F23" s="96" t="str">
        <f>IF($A23,"/","")</f>
        <v/>
      </c>
      <c r="G23" s="96"/>
      <c r="H23" s="97"/>
      <c r="I23" s="96"/>
      <c r="J23" s="98" t="s">
        <v>137</v>
      </c>
      <c r="K23" s="98"/>
      <c r="L23" s="99"/>
      <c r="M23" s="98"/>
      <c r="N23" s="98"/>
      <c r="O23" s="100"/>
      <c r="Q23" s="14"/>
      <c r="R23" s="14"/>
      <c r="S23" s="14"/>
      <c r="T23" s="14"/>
      <c r="U23" s="14"/>
      <c r="V23" s="14"/>
      <c r="W23" s="14"/>
      <c r="X23" s="14"/>
      <c r="Y23" s="31"/>
      <c r="Z23" s="62"/>
    </row>
    <row r="24" spans="1:26" x14ac:dyDescent="0.2">
      <c r="A24" s="193"/>
      <c r="B24" s="194" t="str">
        <f t="shared" ref="B24:B30" si="0">IF($H24,"-","")</f>
        <v/>
      </c>
      <c r="C24" s="196"/>
      <c r="D24" s="194" t="str">
        <f t="shared" ref="D24:D32" si="1">IF($H24,"-","")</f>
        <v/>
      </c>
      <c r="E24" s="194"/>
      <c r="F24" s="194" t="str">
        <f t="shared" ref="F24:F36" si="2">IF($H24,"/","")</f>
        <v/>
      </c>
      <c r="G24" s="194"/>
      <c r="H24" s="195"/>
      <c r="I24" s="188"/>
      <c r="J24" s="146"/>
      <c r="K24" s="192"/>
      <c r="L24" s="188"/>
      <c r="M24" s="187"/>
      <c r="N24" s="192"/>
      <c r="O24" s="192"/>
      <c r="Q24" s="192"/>
      <c r="R24" s="192"/>
      <c r="S24" s="192"/>
      <c r="T24" s="192"/>
      <c r="U24" s="192"/>
      <c r="V24" s="192"/>
      <c r="W24" s="192"/>
      <c r="X24" s="192"/>
      <c r="Y24" s="188"/>
      <c r="Z24" s="189"/>
    </row>
    <row r="25" spans="1:26" x14ac:dyDescent="0.2">
      <c r="A25" s="193" t="str">
        <f>Projekt_ArchivniCislo</f>
        <v>0245</v>
      </c>
      <c r="B25" s="194" t="str">
        <f t="shared" si="0"/>
        <v>-</v>
      </c>
      <c r="C25" s="196">
        <v>0</v>
      </c>
      <c r="D25" s="194" t="str">
        <f t="shared" si="1"/>
        <v>-</v>
      </c>
      <c r="E25" s="194" t="str">
        <f>CONCATENATE(Faze,Cast)</f>
        <v>51</v>
      </c>
      <c r="F25" s="194" t="str">
        <f t="shared" si="2"/>
        <v>/</v>
      </c>
      <c r="G25" s="194" t="s">
        <v>29</v>
      </c>
      <c r="H25" s="195">
        <v>9</v>
      </c>
      <c r="I25" s="188">
        <v>0</v>
      </c>
      <c r="J25" s="146" t="s">
        <v>10</v>
      </c>
      <c r="K25" s="229"/>
      <c r="L25" s="188" t="s">
        <v>6</v>
      </c>
      <c r="M25" s="187"/>
      <c r="N25" s="192"/>
      <c r="O25" s="192"/>
      <c r="Q25" s="192"/>
      <c r="R25" s="192"/>
      <c r="S25" s="192"/>
      <c r="T25" s="192"/>
      <c r="U25" s="192"/>
      <c r="V25" s="192"/>
      <c r="W25" s="192"/>
      <c r="X25" s="192"/>
      <c r="Y25" s="188"/>
      <c r="Z25" s="189"/>
    </row>
    <row r="26" spans="1:26" x14ac:dyDescent="0.2">
      <c r="A26" s="193" t="str">
        <f>Projekt_ArchivniCislo</f>
        <v>0245</v>
      </c>
      <c r="B26" s="194" t="str">
        <f t="shared" si="0"/>
        <v>-</v>
      </c>
      <c r="C26" s="196">
        <v>0</v>
      </c>
      <c r="D26" s="194" t="str">
        <f t="shared" si="1"/>
        <v>-</v>
      </c>
      <c r="E26" s="194" t="str">
        <f>CONCATENATE(Faze,Cast)</f>
        <v>51</v>
      </c>
      <c r="F26" s="194" t="str">
        <f t="shared" si="2"/>
        <v>/</v>
      </c>
      <c r="G26" s="194" t="s">
        <v>29</v>
      </c>
      <c r="H26" s="195">
        <v>10</v>
      </c>
      <c r="I26" s="188">
        <v>0</v>
      </c>
      <c r="J26" s="146" t="s">
        <v>431</v>
      </c>
      <c r="K26" s="192"/>
      <c r="L26" s="188"/>
      <c r="M26" s="187"/>
      <c r="N26" s="192"/>
      <c r="O26" s="192"/>
      <c r="Q26" s="192"/>
      <c r="R26" s="192"/>
      <c r="S26" s="192"/>
      <c r="T26" s="192"/>
      <c r="U26" s="192"/>
      <c r="V26" s="192"/>
      <c r="W26" s="192"/>
      <c r="X26" s="192"/>
      <c r="Y26" s="188"/>
      <c r="Z26" s="189"/>
    </row>
    <row r="27" spans="1:26" x14ac:dyDescent="0.2">
      <c r="A27" s="193" t="str">
        <f>Projekt_ArchivniCislo</f>
        <v>0245</v>
      </c>
      <c r="B27" s="194" t="str">
        <f t="shared" si="0"/>
        <v>-</v>
      </c>
      <c r="C27" s="196">
        <v>0</v>
      </c>
      <c r="D27" s="194" t="str">
        <f t="shared" si="1"/>
        <v>-</v>
      </c>
      <c r="E27" s="194" t="str">
        <f>CONCATENATE(Faze,Cast)</f>
        <v>51</v>
      </c>
      <c r="F27" s="194" t="str">
        <f t="shared" si="2"/>
        <v>/</v>
      </c>
      <c r="G27" s="194" t="s">
        <v>29</v>
      </c>
      <c r="H27" s="195">
        <v>11</v>
      </c>
      <c r="I27" s="188">
        <v>0</v>
      </c>
      <c r="J27" s="146" t="s">
        <v>430</v>
      </c>
      <c r="K27" s="192"/>
      <c r="L27" s="188"/>
      <c r="M27" s="187"/>
      <c r="N27" s="192"/>
      <c r="O27" s="192"/>
      <c r="Q27" s="192"/>
      <c r="R27" s="192"/>
      <c r="S27" s="192"/>
      <c r="T27" s="192"/>
      <c r="U27" s="192"/>
      <c r="V27" s="192"/>
      <c r="W27" s="192"/>
      <c r="X27" s="192"/>
      <c r="Y27" s="188"/>
      <c r="Z27" s="189"/>
    </row>
    <row r="28" spans="1:26" ht="24" x14ac:dyDescent="0.2">
      <c r="A28" s="193" t="str">
        <f>Projekt_ArchivniCislo</f>
        <v>0245</v>
      </c>
      <c r="B28" s="194" t="str">
        <f t="shared" si="0"/>
        <v>-</v>
      </c>
      <c r="C28" s="196">
        <v>0</v>
      </c>
      <c r="D28" s="194" t="str">
        <f t="shared" si="1"/>
        <v>-</v>
      </c>
      <c r="E28" s="194" t="str">
        <f>CONCATENATE(Faze,Cast)</f>
        <v>51</v>
      </c>
      <c r="F28" s="194" t="str">
        <f t="shared" si="2"/>
        <v>/</v>
      </c>
      <c r="G28" s="194" t="s">
        <v>29</v>
      </c>
      <c r="H28" s="195">
        <v>12</v>
      </c>
      <c r="I28" s="188">
        <v>0</v>
      </c>
      <c r="J28" s="211" t="s">
        <v>432</v>
      </c>
      <c r="K28" s="192"/>
      <c r="L28" s="188"/>
      <c r="M28" s="187"/>
      <c r="N28" s="192"/>
      <c r="O28" s="192"/>
      <c r="Q28" s="192"/>
      <c r="R28" s="192"/>
      <c r="S28" s="192"/>
      <c r="T28" s="192"/>
      <c r="U28" s="192"/>
      <c r="V28" s="192"/>
      <c r="W28" s="192"/>
      <c r="X28" s="192"/>
      <c r="Y28" s="188"/>
      <c r="Z28" s="189"/>
    </row>
    <row r="29" spans="1:26" ht="24" x14ac:dyDescent="0.2">
      <c r="A29" s="193" t="str">
        <f>Projekt_ArchivniCislo</f>
        <v>0245</v>
      </c>
      <c r="B29" s="194" t="str">
        <f t="shared" si="0"/>
        <v>-</v>
      </c>
      <c r="C29" s="196">
        <v>0</v>
      </c>
      <c r="D29" s="194" t="str">
        <f t="shared" si="1"/>
        <v>-</v>
      </c>
      <c r="E29" s="194" t="str">
        <f>CONCATENATE(Faze,Cast)</f>
        <v>51</v>
      </c>
      <c r="F29" s="194" t="str">
        <f t="shared" si="2"/>
        <v>/</v>
      </c>
      <c r="G29" s="194" t="s">
        <v>29</v>
      </c>
      <c r="H29" s="195">
        <v>13</v>
      </c>
      <c r="I29" s="188">
        <v>0</v>
      </c>
      <c r="J29" s="211" t="s">
        <v>433</v>
      </c>
      <c r="K29" s="192"/>
      <c r="L29" s="188"/>
      <c r="M29" s="187"/>
      <c r="N29" s="192"/>
      <c r="O29" s="192"/>
      <c r="Q29" s="192"/>
      <c r="R29" s="192"/>
      <c r="S29" s="192"/>
      <c r="T29" s="192"/>
      <c r="U29" s="192"/>
      <c r="V29" s="192"/>
      <c r="W29" s="192"/>
      <c r="X29" s="192"/>
      <c r="Y29" s="188"/>
      <c r="Z29" s="189"/>
    </row>
    <row r="30" spans="1:26" x14ac:dyDescent="0.2">
      <c r="A30" s="193"/>
      <c r="B30" s="194" t="str">
        <f t="shared" si="0"/>
        <v/>
      </c>
      <c r="C30" s="196"/>
      <c r="D30" s="194"/>
      <c r="E30" s="194"/>
      <c r="F30" s="194"/>
      <c r="G30" s="194"/>
      <c r="H30" s="195"/>
      <c r="I30" s="188"/>
      <c r="J30" s="146"/>
      <c r="K30" s="192"/>
      <c r="L30" s="188"/>
      <c r="M30" s="187"/>
      <c r="N30" s="192"/>
      <c r="O30" s="192"/>
      <c r="Q30" s="192"/>
      <c r="R30" s="192"/>
      <c r="S30" s="192"/>
      <c r="T30" s="192"/>
      <c r="U30" s="192"/>
      <c r="V30" s="192"/>
      <c r="W30" s="192"/>
      <c r="X30" s="192"/>
      <c r="Y30" s="188"/>
      <c r="Z30" s="189"/>
    </row>
    <row r="31" spans="1:26" ht="13.2" x14ac:dyDescent="0.2">
      <c r="A31" s="95"/>
      <c r="B31" s="96" t="str">
        <f>IF($A31&gt;0,"-","")</f>
        <v/>
      </c>
      <c r="C31" s="97"/>
      <c r="D31" s="96" t="str">
        <f>IF($A31,"-","")</f>
        <v/>
      </c>
      <c r="E31" s="96"/>
      <c r="F31" s="96" t="str">
        <f>IF($A31,"/","")</f>
        <v/>
      </c>
      <c r="G31" s="96"/>
      <c r="H31" s="97"/>
      <c r="I31" s="96"/>
      <c r="J31" s="98" t="s">
        <v>138</v>
      </c>
      <c r="K31" s="98"/>
      <c r="L31" s="99"/>
      <c r="M31" s="98"/>
      <c r="N31" s="98"/>
      <c r="O31" s="100"/>
      <c r="Q31" s="14"/>
      <c r="R31" s="14"/>
      <c r="S31" s="14"/>
      <c r="T31" s="14"/>
      <c r="U31" s="14"/>
      <c r="V31" s="14"/>
      <c r="W31" s="14"/>
      <c r="X31" s="14"/>
      <c r="Y31" s="31"/>
      <c r="Z31" s="62"/>
    </row>
    <row r="32" spans="1:26" x14ac:dyDescent="0.2">
      <c r="A32" s="193"/>
      <c r="B32" s="194" t="str">
        <f>IF($H32,"-","")</f>
        <v/>
      </c>
      <c r="C32" s="196"/>
      <c r="D32" s="194" t="str">
        <f t="shared" si="1"/>
        <v/>
      </c>
      <c r="E32" s="194"/>
      <c r="F32" s="194" t="str">
        <f t="shared" si="2"/>
        <v/>
      </c>
      <c r="G32" s="194"/>
      <c r="H32" s="195"/>
      <c r="I32" s="188"/>
      <c r="J32" s="146"/>
      <c r="K32" s="192"/>
      <c r="L32" s="188"/>
      <c r="M32" s="187"/>
      <c r="N32" s="192"/>
      <c r="O32" s="192"/>
      <c r="Q32" s="192"/>
      <c r="R32" s="192"/>
      <c r="S32" s="192"/>
      <c r="T32" s="192"/>
      <c r="U32" s="192"/>
      <c r="V32" s="192"/>
      <c r="W32" s="192"/>
      <c r="X32" s="192"/>
      <c r="Y32" s="188"/>
      <c r="Z32" s="189"/>
    </row>
    <row r="33" spans="1:26" x14ac:dyDescent="0.2">
      <c r="A33" s="193" t="str">
        <f>Projekt_ArchivniCislo</f>
        <v>0245</v>
      </c>
      <c r="B33" s="194" t="str">
        <f>IF($H33,"-","")</f>
        <v>-</v>
      </c>
      <c r="C33" s="196">
        <v>0</v>
      </c>
      <c r="D33" s="194" t="str">
        <f>IF($H33,"-","")</f>
        <v>-</v>
      </c>
      <c r="E33" s="194" t="str">
        <f>CONCATENATE(Faze,Cast)</f>
        <v>51</v>
      </c>
      <c r="F33" s="194" t="str">
        <f t="shared" si="2"/>
        <v>/</v>
      </c>
      <c r="G33" s="194">
        <v>1853</v>
      </c>
      <c r="H33" s="195">
        <v>1</v>
      </c>
      <c r="I33" s="188">
        <v>0</v>
      </c>
      <c r="J33" s="146" t="s">
        <v>362</v>
      </c>
      <c r="K33" s="192"/>
      <c r="L33" s="188" t="s">
        <v>15</v>
      </c>
      <c r="M33" s="187"/>
      <c r="N33" s="192"/>
      <c r="O33" s="192"/>
      <c r="Q33" s="192"/>
      <c r="R33" s="192"/>
      <c r="S33" s="192"/>
      <c r="T33" s="192"/>
      <c r="U33" s="192"/>
      <c r="V33" s="192"/>
      <c r="W33" s="192"/>
      <c r="X33" s="192"/>
      <c r="Y33" s="188"/>
      <c r="Z33" s="189"/>
    </row>
    <row r="34" spans="1:26" x14ac:dyDescent="0.2">
      <c r="A34" s="193" t="str">
        <f>Projekt_ArchivniCislo</f>
        <v>0245</v>
      </c>
      <c r="B34" s="194" t="str">
        <f t="shared" ref="B34:D36" si="3">IF($H34,"-","")</f>
        <v>-</v>
      </c>
      <c r="C34" s="196">
        <v>0</v>
      </c>
      <c r="D34" s="194" t="str">
        <f t="shared" si="3"/>
        <v>-</v>
      </c>
      <c r="E34" s="194" t="str">
        <f>CONCATENATE(Faze,Cast)</f>
        <v>51</v>
      </c>
      <c r="F34" s="194" t="str">
        <f t="shared" si="2"/>
        <v>/</v>
      </c>
      <c r="G34" s="194">
        <v>1853</v>
      </c>
      <c r="H34" s="195">
        <v>3</v>
      </c>
      <c r="I34" s="188">
        <v>0</v>
      </c>
      <c r="J34" s="146" t="s">
        <v>363</v>
      </c>
      <c r="K34" s="101"/>
      <c r="L34" s="188" t="s">
        <v>15</v>
      </c>
      <c r="M34" s="187"/>
      <c r="N34" s="192"/>
      <c r="O34" s="192"/>
      <c r="Q34" s="192"/>
      <c r="R34" s="192"/>
      <c r="S34" s="192"/>
      <c r="T34" s="192"/>
      <c r="U34" s="192"/>
      <c r="V34" s="192"/>
      <c r="W34" s="192"/>
      <c r="X34" s="192"/>
      <c r="Y34" s="188"/>
      <c r="Z34" s="189"/>
    </row>
    <row r="35" spans="1:26" x14ac:dyDescent="0.2">
      <c r="A35" s="193" t="str">
        <f>Projekt_ArchivniCislo</f>
        <v>0245</v>
      </c>
      <c r="B35" s="194" t="str">
        <f t="shared" si="3"/>
        <v>-</v>
      </c>
      <c r="C35" s="196">
        <v>0</v>
      </c>
      <c r="D35" s="194" t="str">
        <f t="shared" si="3"/>
        <v>-</v>
      </c>
      <c r="E35" s="194" t="str">
        <f>CONCATENATE(Faze,Cast)</f>
        <v>51</v>
      </c>
      <c r="F35" s="194" t="str">
        <f t="shared" si="2"/>
        <v>/</v>
      </c>
      <c r="G35" s="194">
        <v>1853</v>
      </c>
      <c r="H35" s="195">
        <v>6</v>
      </c>
      <c r="I35" s="188">
        <v>0</v>
      </c>
      <c r="J35" s="146" t="s">
        <v>410</v>
      </c>
      <c r="K35" s="101"/>
      <c r="L35" s="188" t="s">
        <v>15</v>
      </c>
      <c r="M35" s="187"/>
      <c r="N35" s="192"/>
      <c r="O35" s="192"/>
      <c r="Q35" s="192"/>
      <c r="R35" s="192"/>
      <c r="S35" s="192"/>
      <c r="T35" s="192"/>
      <c r="U35" s="192"/>
      <c r="V35" s="192"/>
      <c r="W35" s="192"/>
      <c r="X35" s="192"/>
      <c r="Y35" s="188"/>
      <c r="Z35" s="189"/>
    </row>
    <row r="36" spans="1:26" x14ac:dyDescent="0.2">
      <c r="A36" s="193"/>
      <c r="B36" s="194" t="str">
        <f t="shared" si="3"/>
        <v/>
      </c>
      <c r="C36" s="196"/>
      <c r="D36" s="194" t="str">
        <f t="shared" si="3"/>
        <v/>
      </c>
      <c r="E36" s="194"/>
      <c r="F36" s="194" t="str">
        <f t="shared" si="2"/>
        <v/>
      </c>
      <c r="G36" s="194"/>
      <c r="H36" s="195"/>
      <c r="I36" s="188"/>
      <c r="J36" s="146"/>
      <c r="K36" s="192"/>
      <c r="L36" s="188"/>
      <c r="M36" s="187"/>
      <c r="N36" s="192"/>
      <c r="O36" s="192"/>
      <c r="Q36" s="192"/>
      <c r="R36" s="192"/>
      <c r="S36" s="192"/>
      <c r="T36" s="192"/>
      <c r="U36" s="192"/>
      <c r="V36" s="192"/>
      <c r="W36" s="192"/>
      <c r="X36" s="192"/>
      <c r="Y36" s="188"/>
      <c r="Z36" s="189"/>
    </row>
    <row r="37" spans="1:26" ht="26.4" x14ac:dyDescent="0.2">
      <c r="A37" s="95"/>
      <c r="B37" s="96"/>
      <c r="C37" s="97"/>
      <c r="D37" s="96"/>
      <c r="E37" s="96"/>
      <c r="F37" s="96"/>
      <c r="G37" s="96"/>
      <c r="H37" s="97"/>
      <c r="I37" s="102"/>
      <c r="J37" s="103" t="s">
        <v>139</v>
      </c>
      <c r="K37" s="103"/>
      <c r="L37" s="99"/>
      <c r="M37" s="98"/>
      <c r="N37" s="98"/>
      <c r="O37" s="100"/>
      <c r="Q37" s="14"/>
      <c r="R37" s="14"/>
      <c r="S37" s="14"/>
      <c r="T37" s="14"/>
      <c r="U37" s="14"/>
      <c r="V37" s="14"/>
      <c r="W37" s="14"/>
      <c r="X37" s="14"/>
      <c r="Y37" s="31"/>
      <c r="Z37" s="62"/>
    </row>
    <row r="38" spans="1:26" x14ac:dyDescent="0.2">
      <c r="A38" s="193"/>
      <c r="B38" s="194" t="str">
        <f>IF($H38,"-","")</f>
        <v/>
      </c>
      <c r="C38" s="196"/>
      <c r="D38" s="194" t="str">
        <f>IF($H38,"-","")</f>
        <v/>
      </c>
      <c r="E38" s="194"/>
      <c r="F38" s="194" t="str">
        <f t="shared" ref="F38:F63" si="4">IF($H38,"/","")</f>
        <v/>
      </c>
      <c r="G38" s="194"/>
      <c r="H38" s="195"/>
      <c r="I38" s="188"/>
      <c r="J38" s="146"/>
      <c r="K38" s="192"/>
      <c r="L38" s="188"/>
      <c r="M38" s="187"/>
      <c r="N38" s="192"/>
      <c r="O38" s="192"/>
      <c r="Q38" s="192"/>
      <c r="R38" s="192"/>
      <c r="S38" s="192"/>
      <c r="T38" s="192"/>
      <c r="U38" s="192"/>
      <c r="V38" s="192"/>
      <c r="W38" s="192"/>
      <c r="X38" s="192"/>
      <c r="Y38" s="188"/>
      <c r="Z38" s="189"/>
    </row>
    <row r="39" spans="1:26" ht="26.4" x14ac:dyDescent="0.2">
      <c r="A39" s="104"/>
      <c r="B39" s="105"/>
      <c r="C39" s="106"/>
      <c r="D39" s="105"/>
      <c r="E39" s="105"/>
      <c r="F39" s="105"/>
      <c r="G39" s="105"/>
      <c r="H39" s="106"/>
      <c r="I39" s="107"/>
      <c r="J39" s="198" t="s">
        <v>140</v>
      </c>
      <c r="K39" s="198"/>
      <c r="L39" s="57"/>
      <c r="M39" s="108"/>
      <c r="N39" s="108"/>
      <c r="O39" s="109"/>
      <c r="Q39" s="46"/>
      <c r="R39" s="47"/>
      <c r="S39" s="47"/>
      <c r="T39" s="47"/>
      <c r="U39" s="47"/>
      <c r="V39" s="47"/>
      <c r="W39" s="47"/>
      <c r="X39" s="47"/>
      <c r="Y39" s="54"/>
      <c r="Z39" s="63"/>
    </row>
    <row r="40" spans="1:26" ht="13.2" hidden="1" x14ac:dyDescent="0.2">
      <c r="A40" s="110"/>
      <c r="B40" s="111"/>
      <c r="C40" s="112"/>
      <c r="D40" s="111"/>
      <c r="E40" s="111"/>
      <c r="F40" s="111"/>
      <c r="G40" s="111"/>
      <c r="H40" s="112"/>
      <c r="I40" s="111"/>
      <c r="J40" s="147" t="s">
        <v>141</v>
      </c>
      <c r="K40" s="113"/>
      <c r="L40" s="58"/>
      <c r="M40" s="113"/>
      <c r="N40" s="113"/>
      <c r="O40" s="114"/>
      <c r="Q40" s="48"/>
      <c r="R40" s="197"/>
      <c r="S40" s="197"/>
      <c r="T40" s="197"/>
      <c r="U40" s="197"/>
      <c r="V40" s="197"/>
      <c r="W40" s="197"/>
      <c r="X40" s="197"/>
      <c r="Y40" s="33"/>
      <c r="Z40" s="64"/>
    </row>
    <row r="41" spans="1:26" hidden="1" x14ac:dyDescent="0.2">
      <c r="A41" s="193"/>
      <c r="B41" s="194" t="str">
        <f>IF($H41,"-","")</f>
        <v/>
      </c>
      <c r="C41" s="196"/>
      <c r="D41" s="194" t="str">
        <f>IF($H41,"-","")</f>
        <v/>
      </c>
      <c r="E41" s="194"/>
      <c r="F41" s="194" t="str">
        <f t="shared" si="4"/>
        <v/>
      </c>
      <c r="G41" s="194"/>
      <c r="H41" s="195"/>
      <c r="I41" s="188"/>
      <c r="J41" s="146"/>
      <c r="K41" s="192"/>
      <c r="L41" s="188"/>
      <c r="M41" s="187"/>
      <c r="N41" s="192"/>
      <c r="O41" s="192"/>
      <c r="Q41" s="192"/>
      <c r="R41" s="192"/>
      <c r="S41" s="192"/>
      <c r="T41" s="192"/>
      <c r="U41" s="192"/>
      <c r="V41" s="192"/>
      <c r="W41" s="192"/>
      <c r="X41" s="192"/>
      <c r="Y41" s="188"/>
      <c r="Z41" s="189"/>
    </row>
    <row r="42" spans="1:26" s="169" customFormat="1" hidden="1" x14ac:dyDescent="0.2">
      <c r="A42" s="160" t="str">
        <f>Projekt_ArchivniCislo</f>
        <v>0245</v>
      </c>
      <c r="B42" s="161" t="str">
        <f>IF($H42,"-","")</f>
        <v>-</v>
      </c>
      <c r="C42" s="162" t="s">
        <v>197</v>
      </c>
      <c r="D42" s="161" t="str">
        <f>IF($H42,"-","")</f>
        <v>-</v>
      </c>
      <c r="E42" s="161" t="str">
        <f>CONCATENATE(Faze,Cast)</f>
        <v>51</v>
      </c>
      <c r="F42" s="161" t="str">
        <f t="shared" si="4"/>
        <v>/</v>
      </c>
      <c r="G42" s="163" t="s">
        <v>198</v>
      </c>
      <c r="H42" s="164">
        <v>1</v>
      </c>
      <c r="I42" s="166">
        <v>0</v>
      </c>
      <c r="J42" s="168" t="s">
        <v>7</v>
      </c>
      <c r="K42" s="165"/>
      <c r="L42" s="166" t="s">
        <v>6</v>
      </c>
      <c r="M42" s="167"/>
      <c r="N42" s="168"/>
      <c r="O42" s="168"/>
      <c r="Q42" s="168"/>
      <c r="R42" s="168"/>
      <c r="S42" s="168"/>
      <c r="T42" s="168"/>
      <c r="U42" s="168"/>
      <c r="V42" s="168"/>
      <c r="W42" s="168"/>
      <c r="X42" s="168"/>
      <c r="Y42" s="166"/>
      <c r="Z42" s="189"/>
    </row>
    <row r="43" spans="1:26" s="169" customFormat="1" hidden="1" x14ac:dyDescent="0.2">
      <c r="A43" s="160"/>
      <c r="B43" s="161" t="str">
        <f>IF($H43,"-","")</f>
        <v/>
      </c>
      <c r="C43" s="162"/>
      <c r="D43" s="161" t="str">
        <f>IF($H43,"-","")</f>
        <v/>
      </c>
      <c r="E43" s="161"/>
      <c r="F43" s="161" t="str">
        <f t="shared" si="4"/>
        <v/>
      </c>
      <c r="G43" s="163"/>
      <c r="H43" s="164"/>
      <c r="I43" s="166"/>
      <c r="J43" s="168"/>
      <c r="K43" s="165"/>
      <c r="L43" s="166"/>
      <c r="M43" s="167"/>
      <c r="N43" s="168"/>
      <c r="O43" s="168"/>
      <c r="Q43" s="168"/>
      <c r="R43" s="168"/>
      <c r="S43" s="168"/>
      <c r="T43" s="168"/>
      <c r="U43" s="168"/>
      <c r="V43" s="168"/>
      <c r="W43" s="168"/>
      <c r="X43" s="168"/>
      <c r="Y43" s="166"/>
      <c r="Z43" s="170"/>
    </row>
    <row r="44" spans="1:26" s="169" customFormat="1" hidden="1" x14ac:dyDescent="0.2">
      <c r="A44" s="160" t="str">
        <f>Projekt_ArchivniCislo</f>
        <v>0245</v>
      </c>
      <c r="B44" s="161" t="str">
        <f>IF($H44,"-","")</f>
        <v>-</v>
      </c>
      <c r="C44" s="162" t="s">
        <v>197</v>
      </c>
      <c r="D44" s="161" t="str">
        <f>IF($H44,"-","")</f>
        <v>-</v>
      </c>
      <c r="E44" s="161" t="str">
        <f>CONCATENATE(Faze,Cast)</f>
        <v>51</v>
      </c>
      <c r="F44" s="161" t="str">
        <f t="shared" si="4"/>
        <v>/</v>
      </c>
      <c r="G44" s="163" t="s">
        <v>199</v>
      </c>
      <c r="H44" s="164">
        <v>3</v>
      </c>
      <c r="I44" s="171">
        <v>0</v>
      </c>
      <c r="J44" s="172" t="s">
        <v>34</v>
      </c>
      <c r="K44" s="173"/>
      <c r="L44" s="166"/>
      <c r="M44" s="167"/>
      <c r="N44" s="168"/>
      <c r="O44" s="168"/>
      <c r="Q44" s="168"/>
      <c r="R44" s="168"/>
      <c r="S44" s="168"/>
      <c r="T44" s="168"/>
      <c r="U44" s="168"/>
      <c r="V44" s="168"/>
      <c r="W44" s="168"/>
      <c r="X44" s="168"/>
      <c r="Y44" s="166"/>
      <c r="Z44" s="189"/>
    </row>
    <row r="45" spans="1:26" x14ac:dyDescent="0.2">
      <c r="A45" s="193"/>
      <c r="B45" s="194" t="str">
        <f>IF($H45,"-","")</f>
        <v/>
      </c>
      <c r="C45" s="196"/>
      <c r="D45" s="194" t="str">
        <f>IF($H45,"-","")</f>
        <v/>
      </c>
      <c r="E45" s="194"/>
      <c r="F45" s="194" t="str">
        <f t="shared" si="4"/>
        <v/>
      </c>
      <c r="G45" s="194"/>
      <c r="H45" s="195"/>
      <c r="I45" s="188"/>
      <c r="J45" s="146"/>
      <c r="K45" s="66"/>
      <c r="L45" s="188"/>
      <c r="M45" s="187"/>
      <c r="N45" s="192"/>
      <c r="O45" s="192"/>
      <c r="Q45" s="192"/>
      <c r="R45" s="192"/>
      <c r="S45" s="192"/>
      <c r="T45" s="192"/>
      <c r="U45" s="192"/>
      <c r="V45" s="192"/>
      <c r="W45" s="192"/>
      <c r="X45" s="192"/>
      <c r="Y45" s="188"/>
      <c r="Z45" s="189"/>
    </row>
    <row r="46" spans="1:26" ht="13.2" x14ac:dyDescent="0.2">
      <c r="A46" s="32"/>
      <c r="B46" s="33"/>
      <c r="C46" s="34"/>
      <c r="D46" s="33"/>
      <c r="E46" s="33"/>
      <c r="F46" s="33"/>
      <c r="G46" s="33"/>
      <c r="H46" s="34"/>
      <c r="I46" s="33"/>
      <c r="J46" s="197" t="s">
        <v>142</v>
      </c>
      <c r="K46" s="197"/>
      <c r="L46" s="59"/>
      <c r="M46" s="197"/>
      <c r="N46" s="197"/>
      <c r="O46" s="35"/>
      <c r="Q46" s="48"/>
      <c r="R46" s="197"/>
      <c r="S46" s="197"/>
      <c r="T46" s="197"/>
      <c r="U46" s="197"/>
      <c r="V46" s="197"/>
      <c r="W46" s="197"/>
      <c r="X46" s="197"/>
      <c r="Y46" s="33"/>
      <c r="Z46" s="64"/>
    </row>
    <row r="47" spans="1:26" x14ac:dyDescent="0.2">
      <c r="A47" s="193"/>
      <c r="B47" s="194" t="str">
        <f>IF($H47,"-","")</f>
        <v/>
      </c>
      <c r="C47" s="196"/>
      <c r="D47" s="194" t="str">
        <f>IF($H47,"-","")</f>
        <v/>
      </c>
      <c r="E47" s="194"/>
      <c r="F47" s="194" t="str">
        <f t="shared" si="4"/>
        <v/>
      </c>
      <c r="G47" s="194"/>
      <c r="H47" s="195"/>
      <c r="I47" s="188"/>
      <c r="J47" s="146"/>
      <c r="K47" s="192"/>
      <c r="L47" s="188"/>
      <c r="M47" s="187"/>
      <c r="N47" s="192"/>
      <c r="O47" s="192"/>
      <c r="Q47" s="192"/>
      <c r="R47" s="192"/>
      <c r="S47" s="192"/>
      <c r="T47" s="192"/>
      <c r="U47" s="192"/>
      <c r="V47" s="192"/>
      <c r="W47" s="192"/>
      <c r="X47" s="192"/>
      <c r="Y47" s="188"/>
      <c r="Z47" s="189"/>
    </row>
    <row r="48" spans="1:26" ht="13.2" x14ac:dyDescent="0.2">
      <c r="A48" s="32"/>
      <c r="B48" s="33"/>
      <c r="C48" s="34" t="s">
        <v>434</v>
      </c>
      <c r="D48" s="33"/>
      <c r="E48" s="33"/>
      <c r="F48" s="33"/>
      <c r="G48" s="33"/>
      <c r="H48" s="34"/>
      <c r="I48" s="33"/>
      <c r="J48" s="197" t="s">
        <v>424</v>
      </c>
      <c r="K48" s="197"/>
      <c r="L48" s="59"/>
      <c r="M48" s="197"/>
      <c r="N48" s="197"/>
      <c r="O48" s="35"/>
      <c r="Q48" s="48"/>
      <c r="R48" s="197"/>
      <c r="S48" s="197"/>
      <c r="T48" s="197"/>
      <c r="U48" s="197"/>
      <c r="V48" s="197"/>
      <c r="W48" s="197"/>
      <c r="X48" s="197"/>
      <c r="Y48" s="33"/>
      <c r="Z48" s="64"/>
    </row>
    <row r="49" spans="1:26" x14ac:dyDescent="0.2">
      <c r="A49" s="193"/>
      <c r="B49" s="194"/>
      <c r="C49" s="196"/>
      <c r="D49" s="194"/>
      <c r="E49" s="194"/>
      <c r="F49" s="194"/>
      <c r="G49" s="115"/>
      <c r="H49" s="195"/>
      <c r="I49" s="119"/>
      <c r="J49" s="149"/>
      <c r="K49" s="118"/>
      <c r="L49" s="188"/>
      <c r="M49" s="187"/>
      <c r="N49" s="192"/>
      <c r="O49" s="192"/>
      <c r="Q49" s="192"/>
      <c r="R49" s="192"/>
      <c r="S49" s="192"/>
      <c r="T49" s="192"/>
      <c r="U49" s="192"/>
      <c r="V49" s="192"/>
      <c r="W49" s="192"/>
      <c r="X49" s="192"/>
      <c r="Y49" s="188"/>
      <c r="Z49" s="189"/>
    </row>
    <row r="50" spans="1:26" x14ac:dyDescent="0.2">
      <c r="A50" s="193" t="str">
        <f>Projekt_ArchivniCislo</f>
        <v>0245</v>
      </c>
      <c r="B50" s="194" t="str">
        <f>IF($H50,"-","")</f>
        <v>-</v>
      </c>
      <c r="C50" s="196">
        <v>100</v>
      </c>
      <c r="D50" s="194" t="str">
        <f>IF($H50,"-","")</f>
        <v>-</v>
      </c>
      <c r="E50" s="194" t="str">
        <f>CONCATENATE(Faze,Cast)</f>
        <v>51</v>
      </c>
      <c r="F50" s="194" t="str">
        <f t="shared" si="4"/>
        <v>/</v>
      </c>
      <c r="G50" s="115" t="s">
        <v>200</v>
      </c>
      <c r="H50" s="195">
        <v>9</v>
      </c>
      <c r="I50" s="119">
        <v>0</v>
      </c>
      <c r="J50" s="149" t="s">
        <v>440</v>
      </c>
      <c r="K50" s="118"/>
      <c r="L50" s="188"/>
      <c r="M50" s="187"/>
      <c r="N50" s="192"/>
      <c r="O50" s="192"/>
      <c r="Q50" s="192"/>
      <c r="R50" s="192"/>
      <c r="S50" s="192"/>
      <c r="T50" s="192"/>
      <c r="U50" s="192"/>
      <c r="V50" s="192"/>
      <c r="W50" s="192"/>
      <c r="X50" s="192"/>
      <c r="Y50" s="188"/>
      <c r="Z50" s="189"/>
    </row>
    <row r="51" spans="1:26" x14ac:dyDescent="0.2">
      <c r="A51" s="193"/>
      <c r="B51" s="194"/>
      <c r="C51" s="196"/>
      <c r="D51" s="194"/>
      <c r="E51" s="194"/>
      <c r="F51" s="194"/>
      <c r="G51" s="138"/>
      <c r="H51" s="195"/>
      <c r="I51" s="156"/>
      <c r="J51" s="157"/>
      <c r="K51" s="158"/>
      <c r="L51" s="188"/>
      <c r="M51" s="187"/>
      <c r="N51" s="192"/>
      <c r="O51" s="192"/>
      <c r="Q51" s="192"/>
      <c r="R51" s="192"/>
      <c r="S51" s="192"/>
      <c r="T51" s="192"/>
      <c r="U51" s="192"/>
      <c r="V51" s="192"/>
      <c r="W51" s="192"/>
      <c r="X51" s="192"/>
      <c r="Y51" s="188"/>
      <c r="Z51" s="189"/>
    </row>
    <row r="52" spans="1:26" x14ac:dyDescent="0.2">
      <c r="A52" s="193" t="str">
        <f>Projekt_ArchivniCislo</f>
        <v>0245</v>
      </c>
      <c r="B52" s="194" t="str">
        <f>IF($H52,"-","")</f>
        <v>-</v>
      </c>
      <c r="C52" s="196">
        <v>100</v>
      </c>
      <c r="D52" s="194" t="str">
        <f>IF($H52,"-","")</f>
        <v>-</v>
      </c>
      <c r="E52" s="194" t="str">
        <f>CONCATENATE(Faze,Cast)</f>
        <v>51</v>
      </c>
      <c r="F52" s="194" t="str">
        <f t="shared" si="4"/>
        <v>/</v>
      </c>
      <c r="G52" s="115" t="s">
        <v>201</v>
      </c>
      <c r="H52" s="195">
        <v>10</v>
      </c>
      <c r="I52" s="119">
        <v>0</v>
      </c>
      <c r="J52" s="149" t="s">
        <v>444</v>
      </c>
      <c r="K52" s="118"/>
      <c r="L52" s="188"/>
      <c r="M52" s="187"/>
      <c r="N52" s="192"/>
      <c r="O52" s="192"/>
      <c r="Q52" s="192"/>
      <c r="R52" s="192"/>
      <c r="S52" s="192"/>
      <c r="T52" s="192"/>
      <c r="U52" s="192"/>
      <c r="V52" s="192"/>
      <c r="W52" s="192"/>
      <c r="X52" s="192"/>
      <c r="Y52" s="188"/>
      <c r="Z52" s="189"/>
    </row>
    <row r="53" spans="1:26" x14ac:dyDescent="0.2">
      <c r="A53" s="193"/>
      <c r="B53" s="194"/>
      <c r="C53" s="196"/>
      <c r="D53" s="194"/>
      <c r="E53" s="194"/>
      <c r="F53" s="194"/>
      <c r="G53" s="159"/>
      <c r="H53" s="195"/>
      <c r="I53" s="156"/>
      <c r="J53" s="157"/>
      <c r="K53" s="158"/>
      <c r="L53" s="188"/>
      <c r="M53" s="187"/>
      <c r="N53" s="192"/>
      <c r="O53" s="192"/>
      <c r="Q53" s="192"/>
      <c r="R53" s="192"/>
      <c r="S53" s="192"/>
      <c r="T53" s="192"/>
      <c r="U53" s="192"/>
      <c r="V53" s="192"/>
      <c r="W53" s="192"/>
      <c r="X53" s="192"/>
      <c r="Y53" s="188"/>
      <c r="Z53" s="189"/>
    </row>
    <row r="54" spans="1:26" x14ac:dyDescent="0.2">
      <c r="A54" s="193" t="str">
        <f>Projekt_ArchivniCislo</f>
        <v>0245</v>
      </c>
      <c r="B54" s="194" t="str">
        <f>IF($H54,"-","")</f>
        <v>-</v>
      </c>
      <c r="C54" s="196">
        <v>100</v>
      </c>
      <c r="D54" s="194" t="str">
        <f>IF($H54,"-","")</f>
        <v>-</v>
      </c>
      <c r="E54" s="194" t="str">
        <f>CONCATENATE(Faze,Cast)</f>
        <v>51</v>
      </c>
      <c r="F54" s="194" t="str">
        <f t="shared" si="4"/>
        <v>/</v>
      </c>
      <c r="G54" s="115" t="s">
        <v>202</v>
      </c>
      <c r="H54" s="195">
        <v>11</v>
      </c>
      <c r="I54" s="119">
        <v>0</v>
      </c>
      <c r="J54" s="149" t="s">
        <v>357</v>
      </c>
      <c r="K54" s="118"/>
      <c r="L54" s="188"/>
      <c r="M54" s="187"/>
      <c r="N54" s="192"/>
      <c r="O54" s="192"/>
      <c r="Q54" s="192"/>
      <c r="R54" s="192"/>
      <c r="S54" s="192"/>
      <c r="T54" s="192"/>
      <c r="U54" s="192"/>
      <c r="V54" s="192"/>
      <c r="W54" s="192"/>
      <c r="X54" s="192"/>
      <c r="Y54" s="188"/>
      <c r="Z54" s="189"/>
    </row>
    <row r="55" spans="1:26" x14ac:dyDescent="0.2">
      <c r="A55" s="193" t="str">
        <f>Projekt_ArchivniCislo</f>
        <v>0245</v>
      </c>
      <c r="B55" s="194" t="str">
        <f>IF($H55,"-","")</f>
        <v>-</v>
      </c>
      <c r="C55" s="196">
        <v>100</v>
      </c>
      <c r="D55" s="194" t="str">
        <f>IF($H55,"-","")</f>
        <v>-</v>
      </c>
      <c r="E55" s="194" t="str">
        <f>CONCATENATE(Faze,Cast)</f>
        <v>51</v>
      </c>
      <c r="F55" s="194" t="str">
        <f t="shared" si="4"/>
        <v>/</v>
      </c>
      <c r="G55" s="115" t="s">
        <v>202</v>
      </c>
      <c r="H55" s="195">
        <v>12</v>
      </c>
      <c r="I55" s="119">
        <v>0</v>
      </c>
      <c r="J55" s="149" t="s">
        <v>441</v>
      </c>
      <c r="K55" s="118"/>
      <c r="L55" s="188"/>
      <c r="M55" s="187"/>
      <c r="N55" s="192"/>
      <c r="O55" s="192"/>
      <c r="Q55" s="192"/>
      <c r="R55" s="192"/>
      <c r="S55" s="192"/>
      <c r="T55" s="192"/>
      <c r="U55" s="192"/>
      <c r="V55" s="192"/>
      <c r="W55" s="192"/>
      <c r="X55" s="192"/>
      <c r="Y55" s="188"/>
      <c r="Z55" s="189"/>
    </row>
    <row r="56" spans="1:26" x14ac:dyDescent="0.2">
      <c r="A56" s="193" t="str">
        <f>Projekt_ArchivniCislo</f>
        <v>0245</v>
      </c>
      <c r="B56" s="194" t="str">
        <f>IF($H56,"-","")</f>
        <v>-</v>
      </c>
      <c r="C56" s="196">
        <v>100</v>
      </c>
      <c r="D56" s="194" t="str">
        <f>IF($H56,"-","")</f>
        <v>-</v>
      </c>
      <c r="E56" s="194" t="str">
        <f>CONCATENATE(Faze,Cast)</f>
        <v>51</v>
      </c>
      <c r="F56" s="194" t="str">
        <f t="shared" si="4"/>
        <v>/</v>
      </c>
      <c r="G56" s="115" t="s">
        <v>202</v>
      </c>
      <c r="H56" s="195">
        <v>13</v>
      </c>
      <c r="I56" s="119">
        <v>0</v>
      </c>
      <c r="J56" s="149" t="s">
        <v>442</v>
      </c>
      <c r="K56" s="118"/>
      <c r="L56" s="188"/>
      <c r="M56" s="187"/>
      <c r="N56" s="192"/>
      <c r="O56" s="192"/>
      <c r="Q56" s="192"/>
      <c r="R56" s="192"/>
      <c r="S56" s="192"/>
      <c r="T56" s="192"/>
      <c r="U56" s="192"/>
      <c r="V56" s="192"/>
      <c r="W56" s="192"/>
      <c r="X56" s="192"/>
      <c r="Y56" s="188"/>
      <c r="Z56" s="189"/>
    </row>
    <row r="57" spans="1:26" x14ac:dyDescent="0.2">
      <c r="A57" s="193" t="str">
        <f>Projekt_ArchivniCislo</f>
        <v>0245</v>
      </c>
      <c r="B57" s="194" t="str">
        <f>IF($H57,"-","")</f>
        <v>-</v>
      </c>
      <c r="C57" s="196">
        <v>100</v>
      </c>
      <c r="D57" s="194" t="str">
        <f>IF($H57,"-","")</f>
        <v>-</v>
      </c>
      <c r="E57" s="194" t="str">
        <f>CONCATENATE(Faze,Cast)</f>
        <v>51</v>
      </c>
      <c r="F57" s="194" t="str">
        <f t="shared" si="4"/>
        <v>/</v>
      </c>
      <c r="G57" s="115" t="s">
        <v>202</v>
      </c>
      <c r="H57" s="195">
        <v>14</v>
      </c>
      <c r="I57" s="119">
        <v>0</v>
      </c>
      <c r="J57" s="149" t="s">
        <v>443</v>
      </c>
      <c r="K57" s="118"/>
      <c r="L57" s="188"/>
      <c r="M57" s="187"/>
      <c r="N57" s="192"/>
      <c r="O57" s="192"/>
      <c r="Q57" s="192"/>
      <c r="R57" s="192"/>
      <c r="S57" s="192"/>
      <c r="T57" s="192"/>
      <c r="U57" s="192"/>
      <c r="V57" s="192"/>
      <c r="W57" s="192"/>
      <c r="X57" s="192"/>
      <c r="Y57" s="188"/>
      <c r="Z57" s="189"/>
    </row>
    <row r="58" spans="1:26" x14ac:dyDescent="0.2">
      <c r="A58" s="193"/>
      <c r="B58" s="194" t="str">
        <f>IF($H58,"-","")</f>
        <v/>
      </c>
      <c r="C58" s="196"/>
      <c r="D58" s="194" t="str">
        <f>IF($H58,"-","")</f>
        <v/>
      </c>
      <c r="E58" s="194"/>
      <c r="F58" s="194" t="str">
        <f t="shared" si="4"/>
        <v/>
      </c>
      <c r="G58" s="194"/>
      <c r="H58" s="195"/>
      <c r="I58" s="188"/>
      <c r="J58" s="146"/>
      <c r="K58" s="192"/>
      <c r="L58" s="188"/>
      <c r="M58" s="187"/>
      <c r="N58" s="192"/>
      <c r="O58" s="192"/>
      <c r="Q58" s="192"/>
      <c r="R58" s="192"/>
      <c r="S58" s="192"/>
      <c r="T58" s="192"/>
      <c r="U58" s="192"/>
      <c r="V58" s="192"/>
      <c r="W58" s="192"/>
      <c r="X58" s="192"/>
      <c r="Y58" s="188"/>
      <c r="Z58" s="189"/>
    </row>
    <row r="59" spans="1:26" ht="13.2" x14ac:dyDescent="0.2">
      <c r="A59" s="32"/>
      <c r="B59" s="33"/>
      <c r="C59" s="34" t="s">
        <v>435</v>
      </c>
      <c r="D59" s="33"/>
      <c r="E59" s="33"/>
      <c r="F59" s="33"/>
      <c r="G59" s="33"/>
      <c r="H59" s="34"/>
      <c r="I59" s="33"/>
      <c r="J59" s="197" t="s">
        <v>427</v>
      </c>
      <c r="K59" s="197"/>
      <c r="L59" s="59"/>
      <c r="M59" s="197"/>
      <c r="N59" s="197"/>
      <c r="O59" s="35"/>
      <c r="Q59" s="48"/>
      <c r="R59" s="197"/>
      <c r="S59" s="197"/>
      <c r="T59" s="197"/>
      <c r="U59" s="197"/>
      <c r="V59" s="197"/>
      <c r="W59" s="197"/>
      <c r="X59" s="197"/>
      <c r="Y59" s="33"/>
      <c r="Z59" s="64"/>
    </row>
    <row r="60" spans="1:26" x14ac:dyDescent="0.2">
      <c r="A60" s="193"/>
      <c r="B60" s="194"/>
      <c r="C60" s="196"/>
      <c r="D60" s="194"/>
      <c r="E60" s="194"/>
      <c r="F60" s="194"/>
      <c r="G60" s="159"/>
      <c r="H60" s="195"/>
      <c r="I60" s="156"/>
      <c r="J60" s="157"/>
      <c r="K60" s="158"/>
      <c r="L60" s="188"/>
      <c r="M60" s="187"/>
      <c r="N60" s="192"/>
      <c r="O60" s="192"/>
      <c r="Q60" s="192"/>
      <c r="R60" s="192"/>
      <c r="S60" s="192"/>
      <c r="T60" s="192"/>
      <c r="U60" s="192"/>
      <c r="V60" s="192"/>
      <c r="W60" s="192"/>
      <c r="X60" s="192"/>
      <c r="Y60" s="188"/>
      <c r="Z60" s="189"/>
    </row>
    <row r="61" spans="1:26" x14ac:dyDescent="0.2">
      <c r="A61" s="193" t="str">
        <f>Projekt_ArchivniCislo</f>
        <v>0245</v>
      </c>
      <c r="B61" s="194" t="str">
        <f>IF($H61,"-","")</f>
        <v>-</v>
      </c>
      <c r="C61" s="196">
        <v>100</v>
      </c>
      <c r="D61" s="194" t="str">
        <f>IF($H61,"-","")</f>
        <v>-</v>
      </c>
      <c r="E61" s="194" t="str">
        <f>CONCATENATE(Faze,Cast)</f>
        <v>51</v>
      </c>
      <c r="F61" s="194" t="str">
        <f t="shared" si="4"/>
        <v>/</v>
      </c>
      <c r="G61" s="115" t="s">
        <v>200</v>
      </c>
      <c r="H61" s="195">
        <v>4</v>
      </c>
      <c r="I61" s="119">
        <v>0</v>
      </c>
      <c r="J61" s="149" t="s">
        <v>356</v>
      </c>
      <c r="K61" s="118"/>
      <c r="L61" s="188"/>
      <c r="M61" s="187"/>
      <c r="N61" s="192"/>
      <c r="O61" s="192"/>
      <c r="Q61" s="192"/>
      <c r="R61" s="192"/>
      <c r="S61" s="192"/>
      <c r="T61" s="192"/>
      <c r="U61" s="192"/>
      <c r="V61" s="192"/>
      <c r="W61" s="192"/>
      <c r="X61" s="192"/>
      <c r="Y61" s="188"/>
      <c r="Z61" s="189"/>
    </row>
    <row r="62" spans="1:26" x14ac:dyDescent="0.2">
      <c r="A62" s="193" t="str">
        <f>Projekt_ArchivniCislo</f>
        <v>0245</v>
      </c>
      <c r="B62" s="194" t="str">
        <f>IF($H62,"-","")</f>
        <v>-</v>
      </c>
      <c r="C62" s="196">
        <v>100</v>
      </c>
      <c r="D62" s="194" t="str">
        <f>IF($H62,"-","")</f>
        <v>-</v>
      </c>
      <c r="E62" s="194" t="str">
        <f>CONCATENATE(Faze,Cast)</f>
        <v>51</v>
      </c>
      <c r="F62" s="194" t="str">
        <f t="shared" si="4"/>
        <v>/</v>
      </c>
      <c r="G62" s="115" t="s">
        <v>200</v>
      </c>
      <c r="H62" s="195">
        <v>5</v>
      </c>
      <c r="I62" s="119">
        <v>0</v>
      </c>
      <c r="J62" s="149" t="s">
        <v>359</v>
      </c>
      <c r="K62" s="118"/>
      <c r="L62" s="188"/>
      <c r="M62" s="187"/>
      <c r="N62" s="192"/>
      <c r="O62" s="192"/>
      <c r="Q62" s="192"/>
      <c r="R62" s="192"/>
      <c r="S62" s="192"/>
      <c r="T62" s="192"/>
      <c r="U62" s="192"/>
      <c r="V62" s="192"/>
      <c r="W62" s="192"/>
      <c r="X62" s="192"/>
      <c r="Y62" s="188"/>
      <c r="Z62" s="189"/>
    </row>
    <row r="63" spans="1:26" x14ac:dyDescent="0.2">
      <c r="A63" s="193" t="str">
        <f>Projekt_ArchivniCislo</f>
        <v>0245</v>
      </c>
      <c r="B63" s="194" t="str">
        <f>IF($H63,"-","")</f>
        <v>-</v>
      </c>
      <c r="C63" s="196">
        <v>100</v>
      </c>
      <c r="D63" s="194" t="str">
        <f>IF($H63,"-","")</f>
        <v>-</v>
      </c>
      <c r="E63" s="194" t="str">
        <f>CONCATENATE(Faze,Cast)</f>
        <v>51</v>
      </c>
      <c r="F63" s="194" t="str">
        <f t="shared" si="4"/>
        <v>/</v>
      </c>
      <c r="G63" s="115" t="s">
        <v>201</v>
      </c>
      <c r="H63" s="195">
        <v>6</v>
      </c>
      <c r="I63" s="119">
        <v>0</v>
      </c>
      <c r="J63" s="149" t="s">
        <v>358</v>
      </c>
      <c r="K63" s="118"/>
      <c r="L63" s="188"/>
      <c r="M63" s="187"/>
      <c r="N63" s="192"/>
      <c r="O63" s="192"/>
      <c r="Q63" s="192"/>
      <c r="R63" s="192"/>
      <c r="S63" s="192"/>
      <c r="T63" s="192"/>
      <c r="U63" s="192"/>
      <c r="V63" s="192"/>
      <c r="W63" s="192"/>
      <c r="X63" s="192"/>
      <c r="Y63" s="188"/>
      <c r="Z63" s="189"/>
    </row>
    <row r="64" spans="1:26" x14ac:dyDescent="0.2">
      <c r="A64" s="193"/>
      <c r="B64" s="194"/>
      <c r="C64" s="196"/>
      <c r="D64" s="194"/>
      <c r="E64" s="194"/>
      <c r="F64" s="194"/>
      <c r="G64" s="159"/>
      <c r="H64" s="195"/>
      <c r="I64" s="156"/>
      <c r="J64" s="157"/>
      <c r="K64" s="158"/>
      <c r="L64" s="188"/>
      <c r="M64" s="187"/>
      <c r="N64" s="192"/>
      <c r="O64" s="192"/>
      <c r="Q64" s="192"/>
      <c r="R64" s="192"/>
      <c r="S64" s="192"/>
      <c r="T64" s="192"/>
      <c r="U64" s="192"/>
      <c r="V64" s="192"/>
      <c r="W64" s="192"/>
      <c r="X64" s="192"/>
      <c r="Y64" s="188"/>
      <c r="Z64" s="189"/>
    </row>
    <row r="65" spans="1:26" ht="13.2" x14ac:dyDescent="0.2">
      <c r="A65" s="32"/>
      <c r="B65" s="33"/>
      <c r="C65" s="34" t="s">
        <v>436</v>
      </c>
      <c r="D65" s="33"/>
      <c r="E65" s="33"/>
      <c r="F65" s="33"/>
      <c r="G65" s="33"/>
      <c r="H65" s="34"/>
      <c r="I65" s="33"/>
      <c r="J65" s="197" t="s">
        <v>425</v>
      </c>
      <c r="K65" s="197"/>
      <c r="L65" s="59"/>
      <c r="M65" s="187"/>
      <c r="N65" s="192"/>
      <c r="O65" s="192"/>
      <c r="Q65" s="192"/>
      <c r="R65" s="192"/>
      <c r="S65" s="192"/>
      <c r="T65" s="192"/>
      <c r="U65" s="192"/>
      <c r="V65" s="192"/>
      <c r="W65" s="192"/>
      <c r="X65" s="192"/>
      <c r="Y65" s="188"/>
      <c r="Z65" s="189"/>
    </row>
    <row r="66" spans="1:26" x14ac:dyDescent="0.2">
      <c r="A66" s="193"/>
      <c r="B66" s="194"/>
      <c r="C66" s="196"/>
      <c r="D66" s="194"/>
      <c r="E66" s="194"/>
      <c r="F66" s="194"/>
      <c r="G66" s="115"/>
      <c r="H66" s="195"/>
      <c r="I66" s="119"/>
      <c r="J66" s="149"/>
      <c r="K66" s="118"/>
      <c r="L66" s="188"/>
      <c r="M66" s="187"/>
      <c r="N66" s="192"/>
      <c r="O66" s="192"/>
      <c r="Q66" s="192"/>
      <c r="R66" s="192"/>
      <c r="S66" s="192"/>
      <c r="T66" s="192"/>
      <c r="U66" s="192"/>
      <c r="V66" s="192"/>
      <c r="W66" s="192"/>
      <c r="X66" s="192"/>
      <c r="Y66" s="188"/>
      <c r="Z66" s="189"/>
    </row>
    <row r="67" spans="1:26" x14ac:dyDescent="0.2">
      <c r="A67" s="193" t="str">
        <f>Projekt_ArchivniCislo</f>
        <v>0245</v>
      </c>
      <c r="B67" s="194" t="str">
        <f>IF($H67,"-","")</f>
        <v>-</v>
      </c>
      <c r="C67" s="196">
        <v>101</v>
      </c>
      <c r="D67" s="194" t="str">
        <f>IF($H67,"-","")</f>
        <v>-</v>
      </c>
      <c r="E67" s="194" t="str">
        <f>CONCATENATE(Faze,Cast)</f>
        <v>51</v>
      </c>
      <c r="F67" s="194" t="str">
        <f t="shared" ref="F67:F73" si="5">IF($H67,"/","")</f>
        <v>/</v>
      </c>
      <c r="G67" s="115" t="s">
        <v>200</v>
      </c>
      <c r="H67" s="195">
        <v>104</v>
      </c>
      <c r="I67" s="119">
        <v>0</v>
      </c>
      <c r="J67" s="149" t="s">
        <v>364</v>
      </c>
      <c r="K67" s="182"/>
      <c r="L67" s="188"/>
      <c r="M67" s="187"/>
      <c r="N67" s="192"/>
      <c r="O67" s="192"/>
      <c r="Q67" s="192"/>
      <c r="R67" s="192"/>
      <c r="S67" s="192"/>
      <c r="T67" s="192"/>
      <c r="U67" s="192"/>
      <c r="V67" s="192"/>
      <c r="W67" s="192"/>
      <c r="X67" s="210"/>
      <c r="Y67" s="210"/>
      <c r="Z67" s="189"/>
    </row>
    <row r="68" spans="1:26" x14ac:dyDescent="0.2">
      <c r="A68" s="193" t="str">
        <f>Projekt_ArchivniCislo</f>
        <v>0245</v>
      </c>
      <c r="B68" s="194" t="str">
        <f>IF($H68,"-","")</f>
        <v>-</v>
      </c>
      <c r="C68" s="196">
        <v>101</v>
      </c>
      <c r="D68" s="194" t="str">
        <f>IF($H68,"-","")</f>
        <v>-</v>
      </c>
      <c r="E68" s="194" t="str">
        <f>CONCATENATE(Faze,Cast)</f>
        <v>51</v>
      </c>
      <c r="F68" s="194" t="str">
        <f t="shared" si="5"/>
        <v>/</v>
      </c>
      <c r="G68" s="115" t="s">
        <v>201</v>
      </c>
      <c r="H68" s="195">
        <v>102</v>
      </c>
      <c r="I68" s="119">
        <v>0</v>
      </c>
      <c r="J68" s="149" t="s">
        <v>365</v>
      </c>
      <c r="K68" s="182"/>
      <c r="L68" s="188"/>
      <c r="M68" s="187"/>
      <c r="N68" s="192"/>
      <c r="O68" s="192"/>
      <c r="Q68" s="192"/>
      <c r="R68" s="192"/>
      <c r="S68" s="192"/>
      <c r="T68" s="192"/>
      <c r="U68" s="192"/>
      <c r="V68" s="192"/>
      <c r="W68" s="192"/>
      <c r="X68" s="210"/>
      <c r="Y68" s="210"/>
      <c r="Z68" s="189"/>
    </row>
    <row r="69" spans="1:26" ht="12" customHeight="1" x14ac:dyDescent="0.2">
      <c r="A69" s="193" t="str">
        <f>Projekt_ArchivniCislo</f>
        <v>0245</v>
      </c>
      <c r="B69" s="194" t="str">
        <f>IF($H69,"-","")</f>
        <v>-</v>
      </c>
      <c r="C69" s="196">
        <v>100</v>
      </c>
      <c r="D69" s="194" t="str">
        <f>IF($H69,"-","")</f>
        <v>-</v>
      </c>
      <c r="E69" s="194" t="str">
        <f>CONCATENATE(Faze,Cast)</f>
        <v>51</v>
      </c>
      <c r="F69" s="194" t="str">
        <f t="shared" si="5"/>
        <v>/</v>
      </c>
      <c r="G69" s="115" t="s">
        <v>202</v>
      </c>
      <c r="H69" s="195">
        <v>105</v>
      </c>
      <c r="I69" s="119">
        <v>0</v>
      </c>
      <c r="J69" s="149" t="s">
        <v>372</v>
      </c>
      <c r="K69" s="118"/>
      <c r="L69" s="188"/>
      <c r="M69" s="187"/>
      <c r="N69" s="192"/>
      <c r="O69" s="192"/>
      <c r="Q69" s="192"/>
      <c r="R69" s="192"/>
      <c r="S69" s="192"/>
      <c r="T69" s="192"/>
      <c r="U69" s="192"/>
      <c r="V69" s="192"/>
      <c r="W69" s="192"/>
      <c r="X69" s="210"/>
      <c r="Y69" s="210"/>
      <c r="Z69" s="189"/>
    </row>
    <row r="70" spans="1:26" x14ac:dyDescent="0.2">
      <c r="A70" s="193"/>
      <c r="B70" s="194" t="str">
        <f>IF($H70,"-","")</f>
        <v/>
      </c>
      <c r="C70" s="196"/>
      <c r="D70" s="194" t="str">
        <f>IF($H70,"-","")</f>
        <v/>
      </c>
      <c r="E70" s="194"/>
      <c r="F70" s="194" t="str">
        <f t="shared" si="5"/>
        <v/>
      </c>
      <c r="G70" s="194"/>
      <c r="H70" s="195"/>
      <c r="I70" s="188"/>
      <c r="J70" s="146"/>
      <c r="K70" s="192"/>
      <c r="L70" s="188"/>
      <c r="M70" s="187"/>
      <c r="N70" s="192"/>
      <c r="O70" s="192"/>
      <c r="Q70" s="192"/>
      <c r="R70" s="192"/>
      <c r="S70" s="192"/>
      <c r="T70" s="192"/>
      <c r="U70" s="192"/>
      <c r="V70" s="192"/>
      <c r="W70" s="192"/>
      <c r="X70" s="192"/>
      <c r="Y70" s="188"/>
      <c r="Z70" s="189"/>
    </row>
    <row r="71" spans="1:26" ht="13.2" x14ac:dyDescent="0.2">
      <c r="A71" s="32"/>
      <c r="B71" s="33"/>
      <c r="C71" s="34" t="s">
        <v>437</v>
      </c>
      <c r="D71" s="33"/>
      <c r="E71" s="33"/>
      <c r="F71" s="33"/>
      <c r="G71" s="33"/>
      <c r="H71" s="34"/>
      <c r="I71" s="33"/>
      <c r="J71" s="197" t="s">
        <v>426</v>
      </c>
      <c r="K71" s="197"/>
      <c r="L71" s="59"/>
      <c r="M71" s="187"/>
      <c r="N71" s="192"/>
      <c r="O71" s="192"/>
      <c r="Q71" s="192"/>
      <c r="R71" s="192"/>
      <c r="S71" s="192"/>
      <c r="T71" s="192"/>
      <c r="U71" s="192"/>
      <c r="V71" s="192"/>
      <c r="W71" s="192"/>
      <c r="X71" s="192"/>
      <c r="Y71" s="188"/>
      <c r="Z71" s="189"/>
    </row>
    <row r="72" spans="1:26" x14ac:dyDescent="0.2">
      <c r="A72" s="193"/>
      <c r="B72" s="194"/>
      <c r="C72" s="196"/>
      <c r="D72" s="194"/>
      <c r="E72" s="194"/>
      <c r="F72" s="194"/>
      <c r="G72" s="159"/>
      <c r="H72" s="195"/>
      <c r="I72" s="156"/>
      <c r="J72" s="157"/>
      <c r="K72" s="158"/>
      <c r="L72" s="188"/>
      <c r="M72" s="187"/>
      <c r="N72" s="192"/>
      <c r="O72" s="192"/>
      <c r="Q72" s="192"/>
      <c r="R72" s="192"/>
      <c r="S72" s="192"/>
      <c r="T72" s="192"/>
      <c r="U72" s="192"/>
      <c r="V72" s="192"/>
      <c r="W72" s="192"/>
      <c r="X72" s="192"/>
      <c r="Y72" s="188"/>
      <c r="Z72" s="189"/>
    </row>
    <row r="73" spans="1:26" x14ac:dyDescent="0.2">
      <c r="A73" s="193" t="str">
        <f>Projekt_ArchivniCislo</f>
        <v>0245</v>
      </c>
      <c r="B73" s="194" t="str">
        <f>IF($H73,"-","")</f>
        <v>-</v>
      </c>
      <c r="C73" s="196">
        <v>101</v>
      </c>
      <c r="D73" s="194" t="str">
        <f>IF($H73,"-","")</f>
        <v>-</v>
      </c>
      <c r="E73" s="194" t="str">
        <f>CONCATENATE(Faze,Cast)</f>
        <v>51</v>
      </c>
      <c r="F73" s="194" t="str">
        <f t="shared" si="5"/>
        <v>/</v>
      </c>
      <c r="G73" s="115" t="s">
        <v>198</v>
      </c>
      <c r="H73" s="195">
        <v>104</v>
      </c>
      <c r="I73" s="119">
        <v>0</v>
      </c>
      <c r="J73" s="149" t="s">
        <v>364</v>
      </c>
      <c r="K73" s="118"/>
      <c r="L73" s="188"/>
      <c r="M73" s="187"/>
      <c r="N73" s="192"/>
      <c r="O73" s="192"/>
      <c r="Q73" s="192"/>
      <c r="R73" s="192"/>
      <c r="S73" s="192"/>
      <c r="T73" s="192"/>
      <c r="U73" s="192"/>
      <c r="V73" s="192"/>
      <c r="W73" s="192"/>
      <c r="X73" s="210"/>
      <c r="Y73" s="210"/>
      <c r="Z73" s="189"/>
    </row>
    <row r="74" spans="1:26" x14ac:dyDescent="0.2">
      <c r="A74" s="184" t="str">
        <f>Projekt_ArchivniCislo</f>
        <v>0245</v>
      </c>
      <c r="B74" s="183" t="s">
        <v>72</v>
      </c>
      <c r="C74" s="191">
        <v>101</v>
      </c>
      <c r="D74" s="183" t="s">
        <v>72</v>
      </c>
      <c r="E74" s="183" t="s">
        <v>367</v>
      </c>
      <c r="F74" s="183" t="s">
        <v>368</v>
      </c>
      <c r="G74" s="115" t="s">
        <v>369</v>
      </c>
      <c r="H74" s="185">
        <v>105</v>
      </c>
      <c r="I74" s="149">
        <v>0</v>
      </c>
      <c r="J74" s="149" t="s">
        <v>422</v>
      </c>
      <c r="K74" s="182"/>
      <c r="L74" s="188"/>
      <c r="M74" s="187"/>
      <c r="N74" s="192"/>
      <c r="O74" s="192"/>
      <c r="Q74" s="192"/>
      <c r="R74" s="192"/>
      <c r="S74" s="192"/>
      <c r="T74" s="192"/>
      <c r="U74" s="192"/>
      <c r="V74" s="192"/>
      <c r="W74" s="192"/>
      <c r="X74" s="210"/>
      <c r="Y74" s="210"/>
      <c r="Z74" s="189"/>
    </row>
    <row r="75" spans="1:26" s="224" customFormat="1" x14ac:dyDescent="0.2">
      <c r="A75" s="215" t="str">
        <f>Projekt_ArchivniCislo</f>
        <v>0245</v>
      </c>
      <c r="B75" s="216" t="s">
        <v>72</v>
      </c>
      <c r="C75" s="217">
        <v>101</v>
      </c>
      <c r="D75" s="216" t="s">
        <v>72</v>
      </c>
      <c r="E75" s="216" t="s">
        <v>367</v>
      </c>
      <c r="F75" s="216" t="s">
        <v>368</v>
      </c>
      <c r="G75" s="218" t="s">
        <v>369</v>
      </c>
      <c r="H75" s="219">
        <v>106</v>
      </c>
      <c r="I75" s="220">
        <v>0</v>
      </c>
      <c r="J75" s="228" t="s">
        <v>438</v>
      </c>
      <c r="K75" s="221"/>
      <c r="L75" s="222"/>
      <c r="M75" s="223"/>
      <c r="N75" s="222"/>
      <c r="O75" s="222"/>
      <c r="Q75" s="222"/>
      <c r="R75" s="222"/>
      <c r="S75" s="222"/>
      <c r="T75" s="222"/>
      <c r="U75" s="222"/>
      <c r="V75" s="222"/>
      <c r="W75" s="230"/>
      <c r="X75" s="222"/>
      <c r="Y75" s="222"/>
      <c r="Z75" s="225"/>
    </row>
    <row r="76" spans="1:26" x14ac:dyDescent="0.2">
      <c r="A76" s="193"/>
      <c r="B76" s="194"/>
      <c r="C76" s="196"/>
      <c r="D76" s="194"/>
      <c r="E76" s="194"/>
      <c r="F76" s="194"/>
      <c r="G76" s="199"/>
      <c r="H76" s="195"/>
      <c r="I76" s="200"/>
      <c r="J76" s="201"/>
      <c r="K76" s="70"/>
      <c r="L76" s="188"/>
      <c r="M76" s="187"/>
      <c r="N76" s="192"/>
      <c r="O76" s="192"/>
      <c r="Q76" s="192"/>
      <c r="R76" s="192"/>
      <c r="S76" s="192"/>
      <c r="T76" s="192"/>
      <c r="U76" s="192"/>
      <c r="V76" s="192"/>
      <c r="W76" s="192"/>
      <c r="X76" s="192"/>
      <c r="Y76" s="188"/>
      <c r="Z76" s="189"/>
    </row>
    <row r="77" spans="1:26" ht="26.4" x14ac:dyDescent="0.2">
      <c r="A77" s="104"/>
      <c r="B77" s="105"/>
      <c r="C77" s="106"/>
      <c r="D77" s="105"/>
      <c r="E77" s="105"/>
      <c r="F77" s="105"/>
      <c r="G77" s="105"/>
      <c r="H77" s="106"/>
      <c r="I77" s="121"/>
      <c r="J77" s="198" t="s">
        <v>143</v>
      </c>
      <c r="K77" s="122"/>
      <c r="L77" s="57"/>
      <c r="M77" s="108"/>
      <c r="N77" s="108"/>
      <c r="O77" s="109"/>
      <c r="Q77" s="46"/>
      <c r="R77" s="47"/>
      <c r="S77" s="47"/>
      <c r="T77" s="47"/>
      <c r="U77" s="47"/>
      <c r="V77" s="47"/>
      <c r="W77" s="47"/>
      <c r="X77" s="47"/>
      <c r="Y77" s="54"/>
      <c r="Z77" s="63"/>
    </row>
    <row r="78" spans="1:26" x14ac:dyDescent="0.2">
      <c r="A78" s="193"/>
      <c r="B78" s="194"/>
      <c r="C78" s="196"/>
      <c r="D78" s="194"/>
      <c r="E78" s="194"/>
      <c r="F78" s="194"/>
      <c r="G78" s="115"/>
      <c r="H78" s="120"/>
      <c r="I78" s="117"/>
      <c r="J78" s="141"/>
      <c r="K78" s="116"/>
      <c r="L78" s="188"/>
      <c r="M78" s="187"/>
      <c r="N78" s="192"/>
      <c r="O78" s="192"/>
      <c r="Q78" s="192"/>
      <c r="R78" s="192"/>
      <c r="S78" s="192"/>
      <c r="T78" s="192"/>
      <c r="U78" s="192"/>
      <c r="V78" s="192"/>
      <c r="W78" s="192"/>
      <c r="X78" s="192"/>
      <c r="Y78" s="188"/>
      <c r="Z78" s="189"/>
    </row>
    <row r="79" spans="1:26" ht="13.2" x14ac:dyDescent="0.2">
      <c r="A79" s="193"/>
      <c r="B79" s="194" t="str">
        <f>IF($H79,"-","")</f>
        <v/>
      </c>
      <c r="C79" s="196"/>
      <c r="D79" s="194" t="str">
        <f>IF($H79,"-","")</f>
        <v/>
      </c>
      <c r="E79" s="194"/>
      <c r="F79" s="132" t="str">
        <f t="shared" ref="F79:F199" si="6">IF($H79,"/","")</f>
        <v/>
      </c>
      <c r="G79" s="132"/>
      <c r="H79" s="132"/>
      <c r="I79" s="132"/>
      <c r="J79" s="132" t="s">
        <v>317</v>
      </c>
      <c r="K79" s="68"/>
      <c r="L79" s="188"/>
      <c r="M79" s="187"/>
      <c r="N79" s="192"/>
      <c r="O79" s="192"/>
      <c r="Q79" s="192"/>
      <c r="R79" s="192"/>
      <c r="S79" s="192"/>
      <c r="T79" s="192"/>
      <c r="U79" s="192"/>
      <c r="V79" s="192"/>
      <c r="W79" s="192"/>
      <c r="X79" s="192"/>
      <c r="Y79" s="188"/>
      <c r="Z79" s="189"/>
    </row>
    <row r="80" spans="1:26" ht="13.2" x14ac:dyDescent="0.2">
      <c r="A80" s="32"/>
      <c r="B80" s="33"/>
      <c r="C80" s="34"/>
      <c r="D80" s="33"/>
      <c r="E80" s="33"/>
      <c r="F80" s="33"/>
      <c r="G80" s="33" t="s">
        <v>318</v>
      </c>
      <c r="H80" s="34"/>
      <c r="I80" s="82"/>
      <c r="J80" s="197" t="s">
        <v>319</v>
      </c>
      <c r="K80" s="69"/>
      <c r="L80" s="59"/>
      <c r="M80" s="197"/>
      <c r="N80" s="197"/>
      <c r="O80" s="35"/>
      <c r="Q80" s="48"/>
      <c r="R80" s="197"/>
      <c r="S80" s="197"/>
      <c r="T80" s="197"/>
      <c r="U80" s="197"/>
      <c r="V80" s="197"/>
      <c r="W80" s="197"/>
      <c r="X80" s="197"/>
      <c r="Y80" s="33"/>
      <c r="Z80" s="64"/>
    </row>
    <row r="81" spans="1:26" x14ac:dyDescent="0.2">
      <c r="A81" s="193"/>
      <c r="B81" s="194"/>
      <c r="C81" s="196"/>
      <c r="D81" s="194"/>
      <c r="E81" s="194"/>
      <c r="F81" s="194"/>
      <c r="G81" s="115"/>
      <c r="H81" s="120"/>
      <c r="I81" s="117"/>
      <c r="J81" s="141"/>
      <c r="K81" s="116"/>
      <c r="L81" s="188"/>
      <c r="M81" s="187"/>
      <c r="N81" s="192"/>
      <c r="O81" s="192"/>
      <c r="Q81" s="192"/>
      <c r="R81" s="192"/>
      <c r="S81" s="192"/>
      <c r="T81" s="192"/>
      <c r="U81" s="192"/>
      <c r="V81" s="192"/>
      <c r="W81" s="192"/>
      <c r="X81" s="192"/>
      <c r="Y81" s="188"/>
      <c r="Z81" s="189"/>
    </row>
    <row r="82" spans="1:26" x14ac:dyDescent="0.2">
      <c r="A82" s="193" t="str">
        <f>Projekt_ArchivniCislo</f>
        <v>0245</v>
      </c>
      <c r="B82" s="194" t="str">
        <f>IF($H82,"-","")</f>
        <v>-</v>
      </c>
      <c r="C82" s="196">
        <v>303</v>
      </c>
      <c r="D82" s="194" t="str">
        <f>IF($H82,"-","")</f>
        <v>-</v>
      </c>
      <c r="E82" s="194" t="str">
        <f>CONCATENATE(Faze,Cast)</f>
        <v>51</v>
      </c>
      <c r="F82" s="194" t="str">
        <f t="shared" si="6"/>
        <v>/</v>
      </c>
      <c r="G82" s="115" t="s">
        <v>325</v>
      </c>
      <c r="H82" s="120">
        <v>301</v>
      </c>
      <c r="I82" s="117">
        <v>0</v>
      </c>
      <c r="J82" s="141" t="s">
        <v>7</v>
      </c>
      <c r="K82" s="116"/>
      <c r="L82" s="188" t="s">
        <v>6</v>
      </c>
      <c r="M82" s="187"/>
      <c r="N82" s="192"/>
      <c r="O82" s="192"/>
      <c r="Q82" s="192"/>
      <c r="R82" s="192"/>
      <c r="S82" s="192"/>
      <c r="T82" s="192"/>
      <c r="U82" s="192"/>
      <c r="V82" s="192"/>
      <c r="W82" s="192"/>
      <c r="X82" s="192"/>
      <c r="Y82" s="188"/>
      <c r="Z82" s="189"/>
    </row>
    <row r="83" spans="1:26" x14ac:dyDescent="0.2">
      <c r="A83" s="193" t="str">
        <f t="shared" ref="A83:A135" si="7">Projekt_ArchivniCislo</f>
        <v>0245</v>
      </c>
      <c r="B83" s="194" t="str">
        <f t="shared" ref="B83:B135" si="8">IF($H83,"-","")</f>
        <v>-</v>
      </c>
      <c r="C83" s="196">
        <v>303</v>
      </c>
      <c r="D83" s="194" t="str">
        <f t="shared" ref="D83:D134" si="9">IF($H83,"-","")</f>
        <v>-</v>
      </c>
      <c r="E83" s="194" t="str">
        <f t="shared" ref="E83:E135" si="10">CONCATENATE(Faze,Cast)</f>
        <v>51</v>
      </c>
      <c r="F83" s="194" t="str">
        <f t="shared" si="6"/>
        <v>/</v>
      </c>
      <c r="G83" s="115" t="s">
        <v>324</v>
      </c>
      <c r="H83" s="120">
        <v>302</v>
      </c>
      <c r="I83" s="117">
        <v>0</v>
      </c>
      <c r="J83" s="141" t="s">
        <v>445</v>
      </c>
      <c r="K83" s="116"/>
      <c r="L83" s="188" t="s">
        <v>15</v>
      </c>
      <c r="M83" s="187"/>
      <c r="N83" s="192"/>
      <c r="O83" s="192"/>
      <c r="Q83" s="192"/>
      <c r="R83" s="192"/>
      <c r="S83" s="192"/>
      <c r="T83" s="192"/>
      <c r="U83" s="192"/>
      <c r="V83" s="192"/>
      <c r="W83" s="192"/>
      <c r="X83" s="192"/>
      <c r="Y83" s="188"/>
      <c r="Z83" s="189"/>
    </row>
    <row r="84" spans="1:26" x14ac:dyDescent="0.2">
      <c r="A84" s="193" t="str">
        <f t="shared" si="7"/>
        <v>0245</v>
      </c>
      <c r="B84" s="194" t="str">
        <f t="shared" si="8"/>
        <v>-</v>
      </c>
      <c r="C84" s="196">
        <v>303</v>
      </c>
      <c r="D84" s="194" t="str">
        <f t="shared" si="9"/>
        <v>-</v>
      </c>
      <c r="E84" s="194" t="str">
        <f t="shared" si="10"/>
        <v>51</v>
      </c>
      <c r="F84" s="194" t="str">
        <f t="shared" si="6"/>
        <v>/</v>
      </c>
      <c r="G84" s="115" t="s">
        <v>324</v>
      </c>
      <c r="H84" s="120">
        <v>303</v>
      </c>
      <c r="I84" s="117">
        <v>0</v>
      </c>
      <c r="J84" s="140" t="s">
        <v>468</v>
      </c>
      <c r="K84" s="137"/>
      <c r="L84" s="188" t="s">
        <v>1</v>
      </c>
      <c r="M84" s="187"/>
      <c r="N84" s="192"/>
      <c r="O84" s="192"/>
      <c r="Q84" s="192"/>
      <c r="R84" s="192"/>
      <c r="S84" s="192"/>
      <c r="T84" s="192"/>
      <c r="U84" s="192"/>
      <c r="V84" s="192"/>
      <c r="W84" s="192"/>
      <c r="X84" s="192"/>
      <c r="Y84" s="188"/>
      <c r="Z84" s="189"/>
    </row>
    <row r="85" spans="1:26" x14ac:dyDescent="0.2">
      <c r="A85" s="193" t="str">
        <f t="shared" si="7"/>
        <v>0245</v>
      </c>
      <c r="B85" s="194" t="e">
        <f t="shared" si="8"/>
        <v>#VALUE!</v>
      </c>
      <c r="C85" s="196">
        <v>303</v>
      </c>
      <c r="D85" s="194" t="e">
        <f t="shared" si="9"/>
        <v>#VALUE!</v>
      </c>
      <c r="E85" s="194" t="str">
        <f t="shared" si="10"/>
        <v>51</v>
      </c>
      <c r="F85" s="194" t="e">
        <f t="shared" si="6"/>
        <v>#VALUE!</v>
      </c>
      <c r="G85" s="115" t="s">
        <v>324</v>
      </c>
      <c r="H85" s="120" t="s">
        <v>460</v>
      </c>
      <c r="I85" s="231">
        <v>0</v>
      </c>
      <c r="J85" s="140" t="s">
        <v>465</v>
      </c>
      <c r="K85" s="233"/>
      <c r="L85" s="188"/>
      <c r="M85" s="187"/>
      <c r="N85" s="192"/>
      <c r="O85" s="192"/>
      <c r="Q85" s="192"/>
      <c r="R85" s="192"/>
      <c r="S85" s="192"/>
      <c r="T85" s="192"/>
      <c r="U85" s="192"/>
      <c r="V85" s="192"/>
      <c r="W85" s="192"/>
      <c r="X85" s="192"/>
      <c r="Y85" s="188"/>
      <c r="Z85" s="189"/>
    </row>
    <row r="86" spans="1:26" x14ac:dyDescent="0.2">
      <c r="A86" s="193" t="str">
        <f t="shared" si="7"/>
        <v>0245</v>
      </c>
      <c r="B86" s="194" t="e">
        <f t="shared" si="8"/>
        <v>#VALUE!</v>
      </c>
      <c r="C86" s="196">
        <v>303</v>
      </c>
      <c r="D86" s="194" t="e">
        <f t="shared" si="9"/>
        <v>#VALUE!</v>
      </c>
      <c r="E86" s="194" t="str">
        <f t="shared" si="10"/>
        <v>51</v>
      </c>
      <c r="F86" s="194" t="e">
        <f t="shared" si="6"/>
        <v>#VALUE!</v>
      </c>
      <c r="G86" s="115" t="s">
        <v>324</v>
      </c>
      <c r="H86" s="120" t="s">
        <v>461</v>
      </c>
      <c r="I86" s="231">
        <v>0</v>
      </c>
      <c r="J86" s="140" t="s">
        <v>466</v>
      </c>
      <c r="K86" s="233"/>
      <c r="L86" s="188"/>
      <c r="M86" s="187"/>
      <c r="N86" s="192"/>
      <c r="O86" s="192"/>
      <c r="Q86" s="192"/>
      <c r="R86" s="192"/>
      <c r="S86" s="192"/>
      <c r="T86" s="192"/>
      <c r="U86" s="192"/>
      <c r="V86" s="192"/>
      <c r="W86" s="192"/>
      <c r="X86" s="192"/>
      <c r="Y86" s="188"/>
      <c r="Z86" s="189"/>
    </row>
    <row r="87" spans="1:26" x14ac:dyDescent="0.2">
      <c r="A87" s="193" t="str">
        <f t="shared" si="7"/>
        <v>0245</v>
      </c>
      <c r="B87" s="194" t="e">
        <f t="shared" si="8"/>
        <v>#VALUE!</v>
      </c>
      <c r="C87" s="196">
        <v>303</v>
      </c>
      <c r="D87" s="194" t="e">
        <f t="shared" si="9"/>
        <v>#VALUE!</v>
      </c>
      <c r="E87" s="194" t="str">
        <f t="shared" si="10"/>
        <v>51</v>
      </c>
      <c r="F87" s="194" t="e">
        <f t="shared" si="6"/>
        <v>#VALUE!</v>
      </c>
      <c r="G87" s="115" t="s">
        <v>324</v>
      </c>
      <c r="H87" s="120" t="s">
        <v>462</v>
      </c>
      <c r="I87" s="231">
        <v>0</v>
      </c>
      <c r="J87" s="140" t="s">
        <v>467</v>
      </c>
      <c r="K87" s="233"/>
      <c r="L87" s="188"/>
      <c r="M87" s="187"/>
      <c r="N87" s="192"/>
      <c r="O87" s="192"/>
      <c r="Q87" s="192"/>
      <c r="R87" s="192"/>
      <c r="S87" s="192"/>
      <c r="T87" s="192"/>
      <c r="U87" s="192"/>
      <c r="V87" s="192"/>
      <c r="W87" s="192"/>
      <c r="X87" s="192"/>
      <c r="Y87" s="188"/>
      <c r="Z87" s="189"/>
    </row>
    <row r="88" spans="1:26" x14ac:dyDescent="0.2">
      <c r="A88" s="193" t="str">
        <f t="shared" si="7"/>
        <v>0245</v>
      </c>
      <c r="B88" s="194" t="e">
        <f t="shared" si="8"/>
        <v>#VALUE!</v>
      </c>
      <c r="C88" s="196">
        <v>303</v>
      </c>
      <c r="D88" s="194" t="e">
        <f t="shared" si="9"/>
        <v>#VALUE!</v>
      </c>
      <c r="E88" s="194" t="str">
        <f t="shared" si="10"/>
        <v>51</v>
      </c>
      <c r="F88" s="194" t="e">
        <f t="shared" si="6"/>
        <v>#VALUE!</v>
      </c>
      <c r="G88" s="115" t="s">
        <v>324</v>
      </c>
      <c r="H88" s="120" t="s">
        <v>463</v>
      </c>
      <c r="I88" s="231">
        <v>0</v>
      </c>
      <c r="J88" s="140" t="s">
        <v>458</v>
      </c>
      <c r="K88" s="233"/>
      <c r="L88" s="188"/>
      <c r="M88" s="187"/>
      <c r="N88" s="192"/>
      <c r="O88" s="192"/>
      <c r="Q88" s="192"/>
      <c r="R88" s="192"/>
      <c r="S88" s="192"/>
      <c r="T88" s="192"/>
      <c r="U88" s="192"/>
      <c r="V88" s="192"/>
      <c r="W88" s="192"/>
      <c r="X88" s="192"/>
      <c r="Y88" s="188"/>
      <c r="Z88" s="189"/>
    </row>
    <row r="89" spans="1:26" x14ac:dyDescent="0.2">
      <c r="A89" s="193" t="str">
        <f t="shared" si="7"/>
        <v>0245</v>
      </c>
      <c r="B89" s="194" t="e">
        <f t="shared" si="8"/>
        <v>#VALUE!</v>
      </c>
      <c r="C89" s="196">
        <v>303</v>
      </c>
      <c r="D89" s="194" t="e">
        <f t="shared" si="9"/>
        <v>#VALUE!</v>
      </c>
      <c r="E89" s="194" t="str">
        <f t="shared" si="10"/>
        <v>51</v>
      </c>
      <c r="F89" s="194" t="e">
        <f t="shared" si="6"/>
        <v>#VALUE!</v>
      </c>
      <c r="G89" s="115" t="s">
        <v>324</v>
      </c>
      <c r="H89" s="120" t="s">
        <v>464</v>
      </c>
      <c r="I89" s="231">
        <v>0</v>
      </c>
      <c r="J89" s="140" t="s">
        <v>459</v>
      </c>
      <c r="K89" s="233"/>
      <c r="L89" s="188"/>
      <c r="M89" s="187"/>
      <c r="N89" s="192"/>
      <c r="O89" s="192"/>
      <c r="Q89" s="192"/>
      <c r="R89" s="192"/>
      <c r="S89" s="192"/>
      <c r="T89" s="192"/>
      <c r="U89" s="192"/>
      <c r="V89" s="192"/>
      <c r="W89" s="192"/>
      <c r="X89" s="192"/>
      <c r="Y89" s="188"/>
      <c r="Z89" s="189"/>
    </row>
    <row r="90" spans="1:26" x14ac:dyDescent="0.2">
      <c r="A90" s="193" t="str">
        <f t="shared" si="7"/>
        <v>0245</v>
      </c>
      <c r="B90" s="194" t="str">
        <f t="shared" si="8"/>
        <v>-</v>
      </c>
      <c r="C90" s="196">
        <v>303</v>
      </c>
      <c r="D90" s="194" t="str">
        <f t="shared" si="9"/>
        <v>-</v>
      </c>
      <c r="E90" s="194" t="str">
        <f t="shared" si="10"/>
        <v>51</v>
      </c>
      <c r="F90" s="194" t="str">
        <f t="shared" si="6"/>
        <v>/</v>
      </c>
      <c r="G90" s="115" t="s">
        <v>324</v>
      </c>
      <c r="H90" s="120">
        <v>304</v>
      </c>
      <c r="I90" s="117">
        <v>0</v>
      </c>
      <c r="J90" s="140" t="s">
        <v>468</v>
      </c>
      <c r="K90" s="137"/>
      <c r="L90" s="188" t="s">
        <v>1</v>
      </c>
      <c r="M90" s="187"/>
      <c r="N90" s="192"/>
      <c r="O90" s="192"/>
      <c r="Q90" s="192"/>
      <c r="R90" s="192"/>
      <c r="S90" s="192"/>
      <c r="T90" s="192"/>
      <c r="U90" s="192"/>
      <c r="V90" s="192"/>
      <c r="W90" s="192"/>
      <c r="X90" s="192"/>
      <c r="Y90" s="188"/>
      <c r="Z90" s="189"/>
    </row>
    <row r="91" spans="1:26" x14ac:dyDescent="0.2">
      <c r="A91" s="193" t="str">
        <f t="shared" si="7"/>
        <v>0245</v>
      </c>
      <c r="B91" s="194" t="str">
        <f t="shared" si="8"/>
        <v>-</v>
      </c>
      <c r="C91" s="196">
        <v>303</v>
      </c>
      <c r="D91" s="194" t="str">
        <f t="shared" si="9"/>
        <v>-</v>
      </c>
      <c r="E91" s="194" t="str">
        <f t="shared" si="10"/>
        <v>51</v>
      </c>
      <c r="F91" s="194" t="str">
        <f t="shared" si="6"/>
        <v>/</v>
      </c>
      <c r="G91" s="115" t="s">
        <v>324</v>
      </c>
      <c r="H91" s="120">
        <v>305</v>
      </c>
      <c r="I91" s="117">
        <v>0</v>
      </c>
      <c r="J91" s="140" t="s">
        <v>468</v>
      </c>
      <c r="K91" s="137"/>
      <c r="L91" s="188" t="s">
        <v>1</v>
      </c>
      <c r="M91" s="187"/>
      <c r="N91" s="192"/>
      <c r="O91" s="192"/>
      <c r="Q91" s="192"/>
      <c r="R91" s="192"/>
      <c r="S91" s="192"/>
      <c r="T91" s="192"/>
      <c r="U91" s="192"/>
      <c r="V91" s="192"/>
      <c r="W91" s="192"/>
      <c r="X91" s="192"/>
      <c r="Y91" s="188"/>
      <c r="Z91" s="189"/>
    </row>
    <row r="92" spans="1:26" x14ac:dyDescent="0.2">
      <c r="A92" s="193" t="str">
        <f t="shared" si="7"/>
        <v>0245</v>
      </c>
      <c r="B92" s="194" t="str">
        <f t="shared" si="8"/>
        <v>-</v>
      </c>
      <c r="C92" s="196">
        <v>303</v>
      </c>
      <c r="D92" s="194" t="str">
        <f t="shared" si="9"/>
        <v>-</v>
      </c>
      <c r="E92" s="194" t="str">
        <f t="shared" si="10"/>
        <v>51</v>
      </c>
      <c r="F92" s="194" t="str">
        <f t="shared" si="6"/>
        <v>/</v>
      </c>
      <c r="G92" s="115" t="s">
        <v>315</v>
      </c>
      <c r="H92" s="120">
        <v>309</v>
      </c>
      <c r="I92" s="117">
        <v>0</v>
      </c>
      <c r="J92" s="141" t="s">
        <v>468</v>
      </c>
      <c r="K92" s="116"/>
      <c r="L92" s="188" t="s">
        <v>2</v>
      </c>
      <c r="M92" s="187"/>
      <c r="N92" s="192"/>
      <c r="O92" s="192"/>
      <c r="Q92" s="192"/>
      <c r="R92" s="192"/>
      <c r="S92" s="192"/>
      <c r="T92" s="192"/>
      <c r="U92" s="192"/>
      <c r="V92" s="192"/>
      <c r="W92" s="192"/>
      <c r="X92" s="192"/>
      <c r="Y92" s="188"/>
      <c r="Z92" s="189"/>
    </row>
    <row r="93" spans="1:26" x14ac:dyDescent="0.2">
      <c r="A93" s="193" t="str">
        <f t="shared" si="7"/>
        <v>0245</v>
      </c>
      <c r="B93" s="194" t="str">
        <f t="shared" si="8"/>
        <v>-</v>
      </c>
      <c r="C93" s="196">
        <v>303</v>
      </c>
      <c r="D93" s="194" t="str">
        <f t="shared" si="9"/>
        <v>-</v>
      </c>
      <c r="E93" s="194" t="str">
        <f t="shared" si="10"/>
        <v>51</v>
      </c>
      <c r="F93" s="194" t="str">
        <f t="shared" si="6"/>
        <v>/</v>
      </c>
      <c r="G93" s="115" t="s">
        <v>337</v>
      </c>
      <c r="H93" s="120">
        <v>310</v>
      </c>
      <c r="I93" s="117">
        <v>0</v>
      </c>
      <c r="J93" s="150" t="s">
        <v>342</v>
      </c>
      <c r="K93" s="134"/>
      <c r="L93" s="188" t="s">
        <v>6</v>
      </c>
      <c r="M93" s="187"/>
      <c r="N93" s="192"/>
      <c r="O93" s="192"/>
      <c r="Q93" s="192"/>
      <c r="R93" s="192"/>
      <c r="S93" s="192"/>
      <c r="T93" s="192"/>
      <c r="U93" s="192"/>
      <c r="V93" s="192"/>
      <c r="W93" s="192"/>
      <c r="X93" s="192"/>
      <c r="Y93" s="188"/>
      <c r="Z93" s="189"/>
    </row>
    <row r="94" spans="1:26" x14ac:dyDescent="0.2">
      <c r="A94" s="193" t="str">
        <f t="shared" si="7"/>
        <v>0245</v>
      </c>
      <c r="B94" s="194" t="str">
        <f t="shared" si="8"/>
        <v>-</v>
      </c>
      <c r="C94" s="196">
        <v>303</v>
      </c>
      <c r="D94" s="194" t="str">
        <f t="shared" si="9"/>
        <v>-</v>
      </c>
      <c r="E94" s="194" t="str">
        <f t="shared" si="10"/>
        <v>51</v>
      </c>
      <c r="F94" s="194" t="str">
        <f t="shared" si="6"/>
        <v>/</v>
      </c>
      <c r="G94" s="115" t="s">
        <v>316</v>
      </c>
      <c r="H94" s="120">
        <v>311</v>
      </c>
      <c r="I94" s="117">
        <v>0</v>
      </c>
      <c r="J94" s="141" t="s">
        <v>329</v>
      </c>
      <c r="K94" s="116"/>
      <c r="L94" s="188" t="s">
        <v>3</v>
      </c>
      <c r="M94" s="187"/>
      <c r="N94" s="192"/>
      <c r="O94" s="192"/>
      <c r="Q94" s="192"/>
      <c r="R94" s="192"/>
      <c r="S94" s="192"/>
      <c r="T94" s="192"/>
      <c r="U94" s="192"/>
      <c r="V94" s="192"/>
      <c r="W94" s="192"/>
      <c r="X94" s="192"/>
      <c r="Y94" s="188"/>
      <c r="Z94" s="189"/>
    </row>
    <row r="95" spans="1:26" x14ac:dyDescent="0.2">
      <c r="A95" s="193" t="str">
        <f t="shared" si="7"/>
        <v>0245</v>
      </c>
      <c r="B95" s="194" t="str">
        <f t="shared" si="8"/>
        <v>-</v>
      </c>
      <c r="C95" s="196">
        <v>303</v>
      </c>
      <c r="D95" s="194" t="str">
        <f t="shared" si="9"/>
        <v>-</v>
      </c>
      <c r="E95" s="194" t="str">
        <f t="shared" si="10"/>
        <v>51</v>
      </c>
      <c r="F95" s="194" t="str">
        <f t="shared" si="6"/>
        <v>/</v>
      </c>
      <c r="G95" s="115" t="s">
        <v>316</v>
      </c>
      <c r="H95" s="120">
        <v>312</v>
      </c>
      <c r="I95" s="117">
        <v>0</v>
      </c>
      <c r="J95" s="141" t="s">
        <v>330</v>
      </c>
      <c r="K95" s="68"/>
      <c r="L95" s="188" t="s">
        <v>3</v>
      </c>
      <c r="M95" s="187"/>
      <c r="N95" s="192"/>
      <c r="O95" s="192"/>
      <c r="Q95" s="192"/>
      <c r="R95" s="192"/>
      <c r="S95" s="192"/>
      <c r="T95" s="192"/>
      <c r="U95" s="192"/>
      <c r="V95" s="192"/>
      <c r="W95" s="192"/>
      <c r="X95" s="192"/>
      <c r="Y95" s="188"/>
      <c r="Z95" s="189"/>
    </row>
    <row r="96" spans="1:26" x14ac:dyDescent="0.2">
      <c r="A96" s="193" t="str">
        <f t="shared" si="7"/>
        <v>0245</v>
      </c>
      <c r="B96" s="194" t="str">
        <f t="shared" si="8"/>
        <v>-</v>
      </c>
      <c r="C96" s="196">
        <v>303</v>
      </c>
      <c r="D96" s="194" t="str">
        <f t="shared" si="9"/>
        <v>-</v>
      </c>
      <c r="E96" s="194" t="str">
        <f t="shared" si="10"/>
        <v>51</v>
      </c>
      <c r="F96" s="194" t="str">
        <f t="shared" si="6"/>
        <v>/</v>
      </c>
      <c r="G96" s="115" t="s">
        <v>316</v>
      </c>
      <c r="H96" s="120">
        <v>313</v>
      </c>
      <c r="I96" s="117">
        <v>0</v>
      </c>
      <c r="J96" s="141" t="s">
        <v>331</v>
      </c>
      <c r="K96" s="116"/>
      <c r="L96" s="188" t="s">
        <v>3</v>
      </c>
      <c r="M96" s="187"/>
      <c r="N96" s="192"/>
      <c r="O96" s="192"/>
      <c r="Q96" s="192"/>
      <c r="R96" s="192"/>
      <c r="S96" s="192"/>
      <c r="T96" s="192"/>
      <c r="U96" s="192"/>
      <c r="V96" s="192"/>
      <c r="W96" s="192"/>
      <c r="X96" s="192"/>
      <c r="Y96" s="188"/>
      <c r="Z96" s="189"/>
    </row>
    <row r="97" spans="1:26" x14ac:dyDescent="0.2">
      <c r="A97" s="193" t="str">
        <f t="shared" si="7"/>
        <v>0245</v>
      </c>
      <c r="B97" s="194" t="str">
        <f t="shared" si="8"/>
        <v>-</v>
      </c>
      <c r="C97" s="196">
        <v>303</v>
      </c>
      <c r="D97" s="194" t="str">
        <f t="shared" si="9"/>
        <v>-</v>
      </c>
      <c r="E97" s="194" t="str">
        <f t="shared" si="10"/>
        <v>51</v>
      </c>
      <c r="F97" s="194" t="str">
        <f t="shared" si="6"/>
        <v>/</v>
      </c>
      <c r="G97" s="115" t="s">
        <v>316</v>
      </c>
      <c r="H97" s="120">
        <v>314</v>
      </c>
      <c r="I97" s="117">
        <v>0</v>
      </c>
      <c r="J97" s="141" t="s">
        <v>439</v>
      </c>
      <c r="K97" s="116"/>
      <c r="L97" s="188" t="s">
        <v>3</v>
      </c>
      <c r="M97" s="187"/>
      <c r="N97" s="192"/>
      <c r="O97" s="192"/>
      <c r="Q97" s="192"/>
      <c r="R97" s="192"/>
      <c r="S97" s="192"/>
      <c r="T97" s="192"/>
      <c r="U97" s="192"/>
      <c r="V97" s="192"/>
      <c r="W97" s="192"/>
      <c r="X97" s="192"/>
      <c r="Y97" s="188"/>
      <c r="Z97" s="189"/>
    </row>
    <row r="98" spans="1:26" x14ac:dyDescent="0.2">
      <c r="A98" s="193" t="str">
        <f t="shared" si="7"/>
        <v>0245</v>
      </c>
      <c r="B98" s="194" t="str">
        <f t="shared" si="8"/>
        <v>-</v>
      </c>
      <c r="C98" s="196">
        <v>303</v>
      </c>
      <c r="D98" s="194" t="str">
        <f t="shared" si="9"/>
        <v>-</v>
      </c>
      <c r="E98" s="194" t="str">
        <f t="shared" si="10"/>
        <v>51</v>
      </c>
      <c r="F98" s="194" t="str">
        <f t="shared" si="6"/>
        <v>/</v>
      </c>
      <c r="G98" s="115" t="s">
        <v>316</v>
      </c>
      <c r="H98" s="120">
        <v>316</v>
      </c>
      <c r="I98" s="117">
        <v>0</v>
      </c>
      <c r="J98" s="141" t="s">
        <v>343</v>
      </c>
      <c r="K98" s="116"/>
      <c r="L98" s="188" t="s">
        <v>3</v>
      </c>
      <c r="M98" s="187"/>
      <c r="N98" s="192"/>
      <c r="O98" s="192"/>
      <c r="Q98" s="192"/>
      <c r="R98" s="192"/>
      <c r="S98" s="192"/>
      <c r="T98" s="192"/>
      <c r="U98" s="192"/>
      <c r="V98" s="192"/>
      <c r="W98" s="192"/>
      <c r="X98" s="192"/>
      <c r="Y98" s="188"/>
      <c r="Z98" s="189"/>
    </row>
    <row r="99" spans="1:26" x14ac:dyDescent="0.2">
      <c r="A99" s="193" t="str">
        <f t="shared" si="7"/>
        <v>0245</v>
      </c>
      <c r="B99" s="194" t="str">
        <f t="shared" si="8"/>
        <v>-</v>
      </c>
      <c r="C99" s="196">
        <v>303</v>
      </c>
      <c r="D99" s="194" t="str">
        <f t="shared" si="9"/>
        <v>-</v>
      </c>
      <c r="E99" s="194" t="str">
        <f t="shared" si="10"/>
        <v>51</v>
      </c>
      <c r="F99" s="194" t="str">
        <f t="shared" si="6"/>
        <v>/</v>
      </c>
      <c r="G99" s="115" t="s">
        <v>316</v>
      </c>
      <c r="H99" s="120">
        <v>317</v>
      </c>
      <c r="I99" s="136">
        <v>0</v>
      </c>
      <c r="J99" s="141" t="s">
        <v>344</v>
      </c>
      <c r="K99" s="137"/>
      <c r="L99" s="188" t="s">
        <v>3</v>
      </c>
      <c r="M99" s="187"/>
      <c r="N99" s="192"/>
      <c r="O99" s="192"/>
      <c r="Q99" s="192"/>
      <c r="R99" s="192"/>
      <c r="S99" s="192"/>
      <c r="T99" s="192"/>
      <c r="U99" s="192"/>
      <c r="V99" s="192"/>
      <c r="W99" s="192"/>
      <c r="X99" s="192"/>
      <c r="Y99" s="188"/>
      <c r="Z99" s="189"/>
    </row>
    <row r="100" spans="1:26" x14ac:dyDescent="0.2">
      <c r="A100" s="193" t="str">
        <f t="shared" si="7"/>
        <v>0245</v>
      </c>
      <c r="B100" s="194" t="str">
        <f t="shared" si="8"/>
        <v>-</v>
      </c>
      <c r="C100" s="196">
        <v>303</v>
      </c>
      <c r="D100" s="194" t="str">
        <f t="shared" si="9"/>
        <v>-</v>
      </c>
      <c r="E100" s="194" t="str">
        <f t="shared" si="10"/>
        <v>51</v>
      </c>
      <c r="F100" s="194" t="str">
        <f t="shared" si="6"/>
        <v>/</v>
      </c>
      <c r="G100" s="115" t="s">
        <v>316</v>
      </c>
      <c r="H100" s="120">
        <v>318</v>
      </c>
      <c r="I100" s="136">
        <v>0</v>
      </c>
      <c r="J100" s="141" t="s">
        <v>345</v>
      </c>
      <c r="K100" s="137"/>
      <c r="L100" s="188" t="s">
        <v>3</v>
      </c>
      <c r="M100" s="187"/>
      <c r="N100" s="192"/>
      <c r="O100" s="192"/>
      <c r="Q100" s="192"/>
      <c r="R100" s="192"/>
      <c r="S100" s="192"/>
      <c r="T100" s="192"/>
      <c r="U100" s="192"/>
      <c r="V100" s="192"/>
      <c r="W100" s="192"/>
      <c r="X100" s="192"/>
      <c r="Y100" s="188"/>
      <c r="Z100" s="189"/>
    </row>
    <row r="101" spans="1:26" x14ac:dyDescent="0.2">
      <c r="A101" s="193" t="str">
        <f t="shared" si="7"/>
        <v>0245</v>
      </c>
      <c r="B101" s="194" t="str">
        <f t="shared" si="8"/>
        <v>-</v>
      </c>
      <c r="C101" s="196">
        <v>303</v>
      </c>
      <c r="D101" s="194" t="str">
        <f t="shared" si="9"/>
        <v>-</v>
      </c>
      <c r="E101" s="194" t="str">
        <f t="shared" si="10"/>
        <v>51</v>
      </c>
      <c r="F101" s="194" t="str">
        <f t="shared" si="6"/>
        <v>/</v>
      </c>
      <c r="G101" s="115" t="s">
        <v>316</v>
      </c>
      <c r="H101" s="120">
        <v>319</v>
      </c>
      <c r="I101" s="117">
        <v>0</v>
      </c>
      <c r="J101" s="142" t="s">
        <v>332</v>
      </c>
      <c r="K101" s="133"/>
      <c r="L101" s="188" t="s">
        <v>3</v>
      </c>
      <c r="M101" s="187"/>
      <c r="N101" s="192"/>
      <c r="O101" s="192"/>
      <c r="Q101" s="192"/>
      <c r="R101" s="192"/>
      <c r="S101" s="192"/>
      <c r="T101" s="192"/>
      <c r="U101" s="192"/>
      <c r="V101" s="192"/>
      <c r="W101" s="192"/>
      <c r="X101" s="192"/>
      <c r="Y101" s="188"/>
      <c r="Z101" s="189"/>
    </row>
    <row r="102" spans="1:26" x14ac:dyDescent="0.2">
      <c r="A102" s="193" t="str">
        <f t="shared" si="7"/>
        <v>0245</v>
      </c>
      <c r="B102" s="194" t="str">
        <f t="shared" si="8"/>
        <v>-</v>
      </c>
      <c r="C102" s="196">
        <v>303</v>
      </c>
      <c r="D102" s="194" t="str">
        <f t="shared" si="9"/>
        <v>-</v>
      </c>
      <c r="E102" s="194" t="str">
        <f t="shared" si="10"/>
        <v>51</v>
      </c>
      <c r="F102" s="194" t="str">
        <f t="shared" si="6"/>
        <v>/</v>
      </c>
      <c r="G102" s="115" t="s">
        <v>316</v>
      </c>
      <c r="H102" s="120">
        <v>320</v>
      </c>
      <c r="I102" s="117">
        <v>0</v>
      </c>
      <c r="J102" s="142" t="s">
        <v>333</v>
      </c>
      <c r="K102" s="133"/>
      <c r="L102" s="188" t="s">
        <v>3</v>
      </c>
      <c r="M102" s="187"/>
      <c r="N102" s="192"/>
      <c r="O102" s="192"/>
      <c r="Q102" s="192"/>
      <c r="R102" s="192"/>
      <c r="S102" s="192"/>
      <c r="T102" s="192"/>
      <c r="U102" s="192"/>
      <c r="V102" s="192"/>
      <c r="W102" s="192"/>
      <c r="X102" s="192"/>
      <c r="Y102" s="188"/>
      <c r="Z102" s="189"/>
    </row>
    <row r="103" spans="1:26" x14ac:dyDescent="0.2">
      <c r="A103" s="193" t="str">
        <f t="shared" si="7"/>
        <v>0245</v>
      </c>
      <c r="B103" s="194" t="str">
        <f t="shared" si="8"/>
        <v>-</v>
      </c>
      <c r="C103" s="196">
        <v>303</v>
      </c>
      <c r="D103" s="194" t="str">
        <f t="shared" si="9"/>
        <v>-</v>
      </c>
      <c r="E103" s="194" t="str">
        <f t="shared" si="10"/>
        <v>51</v>
      </c>
      <c r="F103" s="194" t="str">
        <f t="shared" si="6"/>
        <v>/</v>
      </c>
      <c r="G103" s="115" t="s">
        <v>316</v>
      </c>
      <c r="H103" s="120">
        <v>321</v>
      </c>
      <c r="I103" s="117">
        <v>0</v>
      </c>
      <c r="J103" s="141" t="s">
        <v>313</v>
      </c>
      <c r="K103" s="116"/>
      <c r="L103" s="188" t="s">
        <v>3</v>
      </c>
      <c r="M103" s="187"/>
      <c r="N103" s="192"/>
      <c r="O103" s="192"/>
      <c r="Q103" s="192"/>
      <c r="R103" s="192"/>
      <c r="S103" s="192"/>
      <c r="T103" s="192"/>
      <c r="U103" s="192"/>
      <c r="V103" s="192"/>
      <c r="W103" s="192"/>
      <c r="X103" s="192"/>
      <c r="Y103" s="188"/>
      <c r="Z103" s="189"/>
    </row>
    <row r="104" spans="1:26" x14ac:dyDescent="0.2">
      <c r="A104" s="193" t="str">
        <f t="shared" si="7"/>
        <v>0245</v>
      </c>
      <c r="B104" s="194" t="str">
        <f t="shared" si="8"/>
        <v>-</v>
      </c>
      <c r="C104" s="196">
        <v>303</v>
      </c>
      <c r="D104" s="194" t="str">
        <f t="shared" si="9"/>
        <v>-</v>
      </c>
      <c r="E104" s="194" t="str">
        <f t="shared" si="10"/>
        <v>51</v>
      </c>
      <c r="F104" s="194" t="str">
        <f t="shared" si="6"/>
        <v>/</v>
      </c>
      <c r="G104" s="115" t="s">
        <v>316</v>
      </c>
      <c r="H104" s="120">
        <v>322</v>
      </c>
      <c r="I104" s="117">
        <v>0</v>
      </c>
      <c r="J104" s="141" t="s">
        <v>314</v>
      </c>
      <c r="K104" s="116"/>
      <c r="L104" s="188" t="s">
        <v>3</v>
      </c>
      <c r="M104" s="187"/>
      <c r="N104" s="192"/>
      <c r="O104" s="192"/>
      <c r="Q104" s="192"/>
      <c r="R104" s="192"/>
      <c r="S104" s="192"/>
      <c r="T104" s="192"/>
      <c r="U104" s="192"/>
      <c r="V104" s="192"/>
      <c r="W104" s="192"/>
      <c r="X104" s="192"/>
      <c r="Y104" s="188"/>
      <c r="Z104" s="189"/>
    </row>
    <row r="105" spans="1:26" x14ac:dyDescent="0.2">
      <c r="A105" s="193" t="str">
        <f t="shared" si="7"/>
        <v>0245</v>
      </c>
      <c r="B105" s="194" t="str">
        <f t="shared" si="8"/>
        <v>-</v>
      </c>
      <c r="C105" s="196">
        <v>303</v>
      </c>
      <c r="D105" s="194" t="str">
        <f t="shared" si="9"/>
        <v>-</v>
      </c>
      <c r="E105" s="194" t="str">
        <f t="shared" si="10"/>
        <v>51</v>
      </c>
      <c r="F105" s="194" t="str">
        <f t="shared" si="6"/>
        <v>/</v>
      </c>
      <c r="G105" s="115" t="s">
        <v>324</v>
      </c>
      <c r="H105" s="120">
        <v>323</v>
      </c>
      <c r="I105" s="117">
        <v>0</v>
      </c>
      <c r="J105" s="141" t="s">
        <v>351</v>
      </c>
      <c r="K105" s="116"/>
      <c r="L105" s="188" t="s">
        <v>3</v>
      </c>
      <c r="M105" s="187"/>
      <c r="N105" s="192"/>
      <c r="O105" s="192"/>
      <c r="Q105" s="192"/>
      <c r="R105" s="192"/>
      <c r="S105" s="192"/>
      <c r="T105" s="192"/>
      <c r="U105" s="192"/>
      <c r="V105" s="192"/>
      <c r="W105" s="192"/>
      <c r="X105" s="192"/>
      <c r="Y105" s="188"/>
      <c r="Z105" s="189"/>
    </row>
    <row r="106" spans="1:26" x14ac:dyDescent="0.2">
      <c r="A106" s="193" t="str">
        <f t="shared" si="7"/>
        <v>0245</v>
      </c>
      <c r="B106" s="194" t="str">
        <f t="shared" si="8"/>
        <v>-</v>
      </c>
      <c r="C106" s="196">
        <v>303</v>
      </c>
      <c r="D106" s="194" t="str">
        <f t="shared" si="9"/>
        <v>-</v>
      </c>
      <c r="E106" s="194" t="str">
        <f t="shared" si="10"/>
        <v>51</v>
      </c>
      <c r="F106" s="194" t="str">
        <f t="shared" si="6"/>
        <v>/</v>
      </c>
      <c r="G106" s="115" t="s">
        <v>324</v>
      </c>
      <c r="H106" s="120">
        <v>324</v>
      </c>
      <c r="I106" s="117">
        <v>0</v>
      </c>
      <c r="J106" s="141" t="s">
        <v>352</v>
      </c>
      <c r="K106" s="116"/>
      <c r="L106" s="188" t="s">
        <v>2</v>
      </c>
      <c r="M106" s="187"/>
      <c r="N106" s="192"/>
      <c r="O106" s="192"/>
      <c r="Q106" s="192"/>
      <c r="R106" s="192"/>
      <c r="S106" s="192"/>
      <c r="T106" s="192"/>
      <c r="U106" s="192"/>
      <c r="V106" s="192"/>
      <c r="W106" s="192"/>
      <c r="X106" s="192"/>
      <c r="Y106" s="188"/>
      <c r="Z106" s="189"/>
    </row>
    <row r="107" spans="1:26" x14ac:dyDescent="0.2">
      <c r="A107" s="193" t="str">
        <f t="shared" si="7"/>
        <v>0245</v>
      </c>
      <c r="B107" s="194" t="str">
        <f t="shared" si="8"/>
        <v>-</v>
      </c>
      <c r="C107" s="196">
        <v>303</v>
      </c>
      <c r="D107" s="194" t="str">
        <f t="shared" si="9"/>
        <v>-</v>
      </c>
      <c r="E107" s="194" t="str">
        <f t="shared" si="10"/>
        <v>51</v>
      </c>
      <c r="F107" s="194" t="str">
        <f t="shared" si="6"/>
        <v>/</v>
      </c>
      <c r="G107" s="115" t="s">
        <v>324</v>
      </c>
      <c r="H107" s="120">
        <v>325</v>
      </c>
      <c r="I107" s="117">
        <v>0</v>
      </c>
      <c r="J107" s="141" t="s">
        <v>360</v>
      </c>
      <c r="K107" s="134"/>
      <c r="L107" s="188" t="s">
        <v>3</v>
      </c>
      <c r="M107" s="187"/>
      <c r="N107" s="192"/>
      <c r="O107" s="192"/>
      <c r="Q107" s="192"/>
      <c r="R107" s="192"/>
      <c r="S107" s="192"/>
      <c r="T107" s="192"/>
      <c r="U107" s="192"/>
      <c r="V107" s="192"/>
      <c r="W107" s="192"/>
      <c r="X107" s="192"/>
      <c r="Y107" s="188"/>
      <c r="Z107" s="189"/>
    </row>
    <row r="108" spans="1:26" x14ac:dyDescent="0.2">
      <c r="A108" s="193" t="str">
        <f t="shared" si="7"/>
        <v>0245</v>
      </c>
      <c r="B108" s="194" t="str">
        <f t="shared" si="8"/>
        <v>-</v>
      </c>
      <c r="C108" s="196">
        <v>303</v>
      </c>
      <c r="D108" s="194" t="str">
        <f t="shared" si="9"/>
        <v>-</v>
      </c>
      <c r="E108" s="194" t="str">
        <f t="shared" si="10"/>
        <v>51</v>
      </c>
      <c r="F108" s="194" t="str">
        <f t="shared" si="6"/>
        <v>/</v>
      </c>
      <c r="G108" s="115" t="s">
        <v>324</v>
      </c>
      <c r="H108" s="120">
        <v>326</v>
      </c>
      <c r="I108" s="117">
        <v>0</v>
      </c>
      <c r="J108" s="141" t="s">
        <v>353</v>
      </c>
      <c r="K108" s="134"/>
      <c r="L108" s="188" t="s">
        <v>3</v>
      </c>
      <c r="M108" s="187"/>
      <c r="N108" s="192"/>
      <c r="O108" s="192"/>
      <c r="Q108" s="192"/>
      <c r="R108" s="192"/>
      <c r="S108" s="192"/>
      <c r="T108" s="192"/>
      <c r="U108" s="192"/>
      <c r="V108" s="192"/>
      <c r="W108" s="192"/>
      <c r="X108" s="192"/>
      <c r="Y108" s="188"/>
      <c r="Z108" s="189"/>
    </row>
    <row r="109" spans="1:26" x14ac:dyDescent="0.2">
      <c r="A109" s="193" t="str">
        <f t="shared" si="7"/>
        <v>0245</v>
      </c>
      <c r="B109" s="194" t="str">
        <f t="shared" si="8"/>
        <v>-</v>
      </c>
      <c r="C109" s="196">
        <v>303</v>
      </c>
      <c r="D109" s="194" t="str">
        <f t="shared" si="9"/>
        <v>-</v>
      </c>
      <c r="E109" s="194" t="str">
        <f t="shared" si="10"/>
        <v>51</v>
      </c>
      <c r="F109" s="194" t="str">
        <f t="shared" si="6"/>
        <v>/</v>
      </c>
      <c r="G109" s="115" t="s">
        <v>324</v>
      </c>
      <c r="H109" s="120">
        <v>330</v>
      </c>
      <c r="I109" s="117">
        <v>0</v>
      </c>
      <c r="J109" s="213" t="s">
        <v>421</v>
      </c>
      <c r="K109" s="214"/>
      <c r="L109" s="188" t="s">
        <v>2</v>
      </c>
      <c r="M109" s="187"/>
      <c r="N109" s="192"/>
      <c r="O109" s="192"/>
      <c r="Q109" s="192"/>
      <c r="R109" s="192"/>
      <c r="S109" s="192"/>
      <c r="T109" s="192"/>
      <c r="U109" s="192"/>
      <c r="V109" s="192"/>
      <c r="W109" s="192"/>
      <c r="X109" s="192"/>
      <c r="Y109" s="188"/>
      <c r="Z109" s="189"/>
    </row>
    <row r="110" spans="1:26" x14ac:dyDescent="0.2">
      <c r="A110" s="193" t="str">
        <f t="shared" si="7"/>
        <v>0245</v>
      </c>
      <c r="B110" s="194" t="str">
        <f t="shared" si="8"/>
        <v>-</v>
      </c>
      <c r="C110" s="196">
        <v>303</v>
      </c>
      <c r="D110" s="194" t="str">
        <f t="shared" si="9"/>
        <v>-</v>
      </c>
      <c r="E110" s="194" t="str">
        <f t="shared" si="10"/>
        <v>51</v>
      </c>
      <c r="F110" s="194" t="str">
        <f t="shared" si="6"/>
        <v>/</v>
      </c>
      <c r="G110" s="115" t="s">
        <v>324</v>
      </c>
      <c r="H110" s="120">
        <v>331</v>
      </c>
      <c r="I110" s="117">
        <v>0</v>
      </c>
      <c r="J110" s="213" t="s">
        <v>414</v>
      </c>
      <c r="K110" s="214"/>
      <c r="L110" s="188" t="s">
        <v>3</v>
      </c>
      <c r="M110" s="187"/>
      <c r="N110" s="192"/>
      <c r="O110" s="192"/>
      <c r="Q110" s="192"/>
      <c r="R110" s="192"/>
      <c r="S110" s="192"/>
      <c r="T110" s="192"/>
      <c r="U110" s="192"/>
      <c r="V110" s="192"/>
      <c r="W110" s="192"/>
      <c r="X110" s="192"/>
      <c r="Y110" s="188"/>
      <c r="Z110" s="189"/>
    </row>
    <row r="111" spans="1:26" x14ac:dyDescent="0.2">
      <c r="A111" s="193" t="str">
        <f t="shared" si="7"/>
        <v>0245</v>
      </c>
      <c r="B111" s="194" t="str">
        <f t="shared" si="8"/>
        <v>-</v>
      </c>
      <c r="C111" s="196">
        <v>303</v>
      </c>
      <c r="D111" s="194" t="str">
        <f t="shared" si="9"/>
        <v>-</v>
      </c>
      <c r="E111" s="194" t="str">
        <f t="shared" si="10"/>
        <v>51</v>
      </c>
      <c r="F111" s="194" t="str">
        <f t="shared" si="6"/>
        <v>/</v>
      </c>
      <c r="G111" s="115" t="s">
        <v>324</v>
      </c>
      <c r="H111" s="120">
        <v>332</v>
      </c>
      <c r="I111" s="117">
        <v>0</v>
      </c>
      <c r="J111" s="141" t="s">
        <v>361</v>
      </c>
      <c r="K111" s="134"/>
      <c r="L111" s="188" t="s">
        <v>3</v>
      </c>
      <c r="M111" s="187"/>
      <c r="N111" s="192"/>
      <c r="O111" s="192"/>
      <c r="Q111" s="192"/>
      <c r="R111" s="192"/>
      <c r="S111" s="192"/>
      <c r="T111" s="192"/>
      <c r="U111" s="192"/>
      <c r="V111" s="192"/>
      <c r="W111" s="192"/>
      <c r="X111" s="192"/>
      <c r="Y111" s="188"/>
      <c r="Z111" s="189"/>
    </row>
    <row r="112" spans="1:26" x14ac:dyDescent="0.2">
      <c r="A112" s="193" t="str">
        <f t="shared" si="7"/>
        <v>0245</v>
      </c>
      <c r="B112" s="194" t="str">
        <f t="shared" si="8"/>
        <v>-</v>
      </c>
      <c r="C112" s="196">
        <v>303</v>
      </c>
      <c r="D112" s="194" t="str">
        <f t="shared" si="9"/>
        <v>-</v>
      </c>
      <c r="E112" s="194" t="str">
        <f t="shared" si="10"/>
        <v>51</v>
      </c>
      <c r="F112" s="194" t="str">
        <f t="shared" si="6"/>
        <v>/</v>
      </c>
      <c r="G112" s="115" t="s">
        <v>324</v>
      </c>
      <c r="H112" s="120">
        <v>333</v>
      </c>
      <c r="I112" s="117">
        <v>0</v>
      </c>
      <c r="J112" s="150" t="s">
        <v>417</v>
      </c>
      <c r="K112" s="134"/>
      <c r="L112" s="188" t="s">
        <v>3</v>
      </c>
      <c r="M112" s="187"/>
      <c r="N112" s="192"/>
      <c r="O112" s="192"/>
      <c r="Q112" s="192"/>
      <c r="R112" s="192"/>
      <c r="S112" s="192"/>
      <c r="T112" s="192"/>
      <c r="U112" s="192"/>
      <c r="V112" s="192"/>
      <c r="W112" s="192"/>
      <c r="X112" s="192"/>
      <c r="Y112" s="188"/>
      <c r="Z112" s="189"/>
    </row>
    <row r="113" spans="1:26" x14ac:dyDescent="0.2">
      <c r="A113" s="193" t="str">
        <f t="shared" si="7"/>
        <v>0245</v>
      </c>
      <c r="B113" s="194" t="str">
        <f t="shared" si="8"/>
        <v>-</v>
      </c>
      <c r="C113" s="196">
        <v>303</v>
      </c>
      <c r="D113" s="194" t="str">
        <f t="shared" si="9"/>
        <v>-</v>
      </c>
      <c r="E113" s="194" t="str">
        <f t="shared" si="10"/>
        <v>51</v>
      </c>
      <c r="F113" s="194" t="str">
        <f t="shared" si="6"/>
        <v>/</v>
      </c>
      <c r="G113" s="115" t="s">
        <v>324</v>
      </c>
      <c r="H113" s="120">
        <v>334</v>
      </c>
      <c r="I113" s="117">
        <v>0</v>
      </c>
      <c r="J113" s="150" t="s">
        <v>415</v>
      </c>
      <c r="K113" s="134"/>
      <c r="L113" s="188" t="s">
        <v>3</v>
      </c>
      <c r="M113" s="187"/>
      <c r="N113" s="192"/>
      <c r="O113" s="192"/>
      <c r="Q113" s="192"/>
      <c r="R113" s="192"/>
      <c r="S113" s="192"/>
      <c r="T113" s="192"/>
      <c r="U113" s="192"/>
      <c r="V113" s="192"/>
      <c r="W113" s="192"/>
      <c r="X113" s="192"/>
      <c r="Y113" s="188"/>
      <c r="Z113" s="189"/>
    </row>
    <row r="114" spans="1:26" x14ac:dyDescent="0.2">
      <c r="A114" s="193" t="str">
        <f t="shared" si="7"/>
        <v>0245</v>
      </c>
      <c r="B114" s="194" t="str">
        <f t="shared" si="8"/>
        <v>-</v>
      </c>
      <c r="C114" s="196">
        <v>303</v>
      </c>
      <c r="D114" s="194" t="str">
        <f t="shared" si="9"/>
        <v>-</v>
      </c>
      <c r="E114" s="194" t="str">
        <f t="shared" si="10"/>
        <v>51</v>
      </c>
      <c r="F114" s="194" t="str">
        <f t="shared" si="6"/>
        <v>/</v>
      </c>
      <c r="G114" s="115" t="s">
        <v>324</v>
      </c>
      <c r="H114" s="120">
        <v>335</v>
      </c>
      <c r="I114" s="117">
        <v>0</v>
      </c>
      <c r="J114" s="150" t="s">
        <v>416</v>
      </c>
      <c r="K114" s="134"/>
      <c r="L114" s="188" t="s">
        <v>3</v>
      </c>
      <c r="M114" s="187"/>
      <c r="N114" s="192"/>
      <c r="O114" s="192"/>
      <c r="Q114" s="192"/>
      <c r="R114" s="192"/>
      <c r="S114" s="192"/>
      <c r="T114" s="192"/>
      <c r="U114" s="192"/>
      <c r="V114" s="192"/>
      <c r="W114" s="192"/>
      <c r="X114" s="192"/>
      <c r="Y114" s="188"/>
      <c r="Z114" s="189"/>
    </row>
    <row r="115" spans="1:26" ht="15" customHeight="1" x14ac:dyDescent="0.2">
      <c r="A115" s="193" t="str">
        <f t="shared" si="7"/>
        <v>0245</v>
      </c>
      <c r="B115" s="194" t="str">
        <f t="shared" si="8"/>
        <v>-</v>
      </c>
      <c r="C115" s="196">
        <v>303</v>
      </c>
      <c r="D115" s="194" t="str">
        <f t="shared" si="9"/>
        <v>-</v>
      </c>
      <c r="E115" s="194" t="str">
        <f t="shared" si="10"/>
        <v>51</v>
      </c>
      <c r="F115" s="194" t="str">
        <f t="shared" si="6"/>
        <v>/</v>
      </c>
      <c r="G115" s="115" t="s">
        <v>326</v>
      </c>
      <c r="H115" s="120">
        <v>349</v>
      </c>
      <c r="I115" s="117">
        <v>0</v>
      </c>
      <c r="J115" s="141" t="s">
        <v>327</v>
      </c>
      <c r="K115" s="116"/>
      <c r="L115" s="188" t="s">
        <v>6</v>
      </c>
      <c r="M115" s="187"/>
      <c r="N115" s="192"/>
      <c r="O115" s="192"/>
      <c r="Q115" s="192"/>
      <c r="R115" s="192"/>
      <c r="S115" s="192"/>
      <c r="T115" s="192"/>
      <c r="U115" s="192"/>
      <c r="V115" s="192"/>
      <c r="W115" s="192"/>
      <c r="X115" s="192"/>
      <c r="Y115" s="188"/>
      <c r="Z115" s="189"/>
    </row>
    <row r="116" spans="1:26" x14ac:dyDescent="0.2">
      <c r="A116" s="193" t="str">
        <f t="shared" si="7"/>
        <v>0245</v>
      </c>
      <c r="B116" s="194" t="str">
        <f t="shared" si="8"/>
        <v>-</v>
      </c>
      <c r="C116" s="196">
        <v>303</v>
      </c>
      <c r="D116" s="194" t="str">
        <f t="shared" si="9"/>
        <v>-</v>
      </c>
      <c r="E116" s="194" t="str">
        <f t="shared" si="10"/>
        <v>51</v>
      </c>
      <c r="F116" s="194" t="str">
        <f t="shared" si="6"/>
        <v>/</v>
      </c>
      <c r="G116" s="115" t="s">
        <v>326</v>
      </c>
      <c r="H116" s="120">
        <v>350</v>
      </c>
      <c r="I116" s="117">
        <v>0</v>
      </c>
      <c r="J116" s="141" t="s">
        <v>328</v>
      </c>
      <c r="K116" s="116"/>
      <c r="L116" s="188" t="s">
        <v>6</v>
      </c>
      <c r="M116" s="187"/>
      <c r="N116" s="192"/>
      <c r="O116" s="192"/>
      <c r="Q116" s="192"/>
      <c r="R116" s="192"/>
      <c r="S116" s="192"/>
      <c r="T116" s="192"/>
      <c r="U116" s="192"/>
      <c r="V116" s="192"/>
      <c r="W116" s="192"/>
      <c r="X116" s="192"/>
      <c r="Y116" s="188"/>
      <c r="Z116" s="189"/>
    </row>
    <row r="117" spans="1:26" x14ac:dyDescent="0.2">
      <c r="A117" s="193" t="str">
        <f t="shared" si="7"/>
        <v>0245</v>
      </c>
      <c r="B117" s="194" t="str">
        <f t="shared" si="8"/>
        <v>-</v>
      </c>
      <c r="C117" s="196">
        <v>303</v>
      </c>
      <c r="D117" s="194" t="str">
        <f t="shared" si="9"/>
        <v>-</v>
      </c>
      <c r="E117" s="194" t="str">
        <f t="shared" si="10"/>
        <v>51</v>
      </c>
      <c r="F117" s="194" t="str">
        <f t="shared" si="6"/>
        <v>/</v>
      </c>
      <c r="G117" s="115" t="s">
        <v>326</v>
      </c>
      <c r="H117" s="120">
        <v>351</v>
      </c>
      <c r="I117" s="117">
        <v>0</v>
      </c>
      <c r="J117" s="151" t="s">
        <v>376</v>
      </c>
      <c r="K117" s="135"/>
      <c r="L117" s="188" t="s">
        <v>6</v>
      </c>
      <c r="M117" s="187"/>
      <c r="N117" s="192"/>
      <c r="O117" s="192"/>
      <c r="Q117" s="192"/>
      <c r="R117" s="192"/>
      <c r="S117" s="192"/>
      <c r="T117" s="192"/>
      <c r="U117" s="192"/>
      <c r="V117" s="192"/>
      <c r="W117" s="192"/>
      <c r="X117" s="192"/>
      <c r="Y117" s="188"/>
      <c r="Z117" s="189"/>
    </row>
    <row r="118" spans="1:26" x14ac:dyDescent="0.2">
      <c r="A118" s="193" t="str">
        <f t="shared" si="7"/>
        <v>0245</v>
      </c>
      <c r="B118" s="194" t="str">
        <f t="shared" si="8"/>
        <v>-</v>
      </c>
      <c r="C118" s="196">
        <v>303</v>
      </c>
      <c r="D118" s="194" t="str">
        <f t="shared" si="9"/>
        <v>-</v>
      </c>
      <c r="E118" s="194" t="str">
        <f t="shared" si="10"/>
        <v>51</v>
      </c>
      <c r="F118" s="194" t="str">
        <f t="shared" si="6"/>
        <v>/</v>
      </c>
      <c r="G118" s="115" t="s">
        <v>326</v>
      </c>
      <c r="H118" s="120">
        <v>352</v>
      </c>
      <c r="I118" s="117">
        <v>0</v>
      </c>
      <c r="J118" s="150" t="s">
        <v>336</v>
      </c>
      <c r="K118" s="134"/>
      <c r="L118" s="188" t="s">
        <v>6</v>
      </c>
      <c r="M118" s="187"/>
      <c r="N118" s="192"/>
      <c r="O118" s="192"/>
      <c r="Q118" s="192"/>
      <c r="R118" s="192"/>
      <c r="S118" s="192"/>
      <c r="T118" s="192"/>
      <c r="U118" s="192"/>
      <c r="V118" s="192"/>
      <c r="W118" s="192"/>
      <c r="X118" s="192"/>
      <c r="Y118" s="188"/>
      <c r="Z118" s="189"/>
    </row>
    <row r="119" spans="1:26" ht="12.75" customHeight="1" x14ac:dyDescent="0.2">
      <c r="A119" s="193" t="str">
        <f t="shared" si="7"/>
        <v>0245</v>
      </c>
      <c r="B119" s="194" t="str">
        <f t="shared" si="8"/>
        <v>-</v>
      </c>
      <c r="C119" s="196">
        <v>303</v>
      </c>
      <c r="D119" s="194" t="str">
        <f t="shared" si="9"/>
        <v>-</v>
      </c>
      <c r="E119" s="194" t="str">
        <f t="shared" si="10"/>
        <v>51</v>
      </c>
      <c r="F119" s="194" t="str">
        <f t="shared" si="6"/>
        <v>/</v>
      </c>
      <c r="G119" s="115" t="s">
        <v>337</v>
      </c>
      <c r="H119" s="120">
        <v>354</v>
      </c>
      <c r="I119" s="117">
        <v>0</v>
      </c>
      <c r="J119" s="150" t="s">
        <v>418</v>
      </c>
      <c r="K119" s="134"/>
      <c r="L119" s="188" t="s">
        <v>6</v>
      </c>
      <c r="M119" s="187"/>
      <c r="N119" s="192"/>
      <c r="O119" s="192"/>
      <c r="Q119" s="192"/>
      <c r="R119" s="192"/>
      <c r="S119" s="192"/>
      <c r="T119" s="192"/>
      <c r="U119" s="192"/>
      <c r="V119" s="192"/>
      <c r="W119" s="192"/>
      <c r="X119" s="192"/>
      <c r="Y119" s="188"/>
      <c r="Z119" s="189"/>
    </row>
    <row r="120" spans="1:26" ht="12.75" customHeight="1" x14ac:dyDescent="0.2">
      <c r="A120" s="193" t="str">
        <f t="shared" si="7"/>
        <v>0245</v>
      </c>
      <c r="B120" s="194" t="str">
        <f t="shared" si="8"/>
        <v>-</v>
      </c>
      <c r="C120" s="196">
        <v>303</v>
      </c>
      <c r="D120" s="194" t="str">
        <f t="shared" si="9"/>
        <v>-</v>
      </c>
      <c r="E120" s="194" t="str">
        <f t="shared" si="10"/>
        <v>51</v>
      </c>
      <c r="F120" s="194" t="str">
        <f t="shared" si="6"/>
        <v>/</v>
      </c>
      <c r="G120" s="115" t="s">
        <v>337</v>
      </c>
      <c r="H120" s="120">
        <v>355</v>
      </c>
      <c r="I120" s="117">
        <v>0</v>
      </c>
      <c r="J120" s="150" t="s">
        <v>419</v>
      </c>
      <c r="K120" s="134"/>
      <c r="L120" s="188" t="s">
        <v>6</v>
      </c>
      <c r="M120" s="187"/>
      <c r="N120" s="192"/>
      <c r="O120" s="192"/>
      <c r="Q120" s="192"/>
      <c r="R120" s="192"/>
      <c r="S120" s="192"/>
      <c r="T120" s="192"/>
      <c r="U120" s="192"/>
      <c r="V120" s="192"/>
      <c r="W120" s="192"/>
      <c r="X120" s="192"/>
      <c r="Y120" s="188"/>
      <c r="Z120" s="189"/>
    </row>
    <row r="121" spans="1:26" x14ac:dyDescent="0.2">
      <c r="A121" s="174" t="str">
        <f t="shared" si="7"/>
        <v>0245</v>
      </c>
      <c r="B121" s="175" t="str">
        <f t="shared" si="8"/>
        <v>-</v>
      </c>
      <c r="C121" s="176">
        <v>303</v>
      </c>
      <c r="D121" s="175" t="str">
        <f t="shared" si="9"/>
        <v>-</v>
      </c>
      <c r="E121" s="175" t="str">
        <f t="shared" si="10"/>
        <v>51</v>
      </c>
      <c r="F121" s="175" t="str">
        <f t="shared" si="6"/>
        <v>/</v>
      </c>
      <c r="G121" s="177" t="s">
        <v>337</v>
      </c>
      <c r="H121" s="120">
        <v>356</v>
      </c>
      <c r="I121" s="117">
        <v>0</v>
      </c>
      <c r="J121" s="140" t="s">
        <v>340</v>
      </c>
      <c r="K121" s="137"/>
      <c r="L121" s="81" t="s">
        <v>6</v>
      </c>
      <c r="M121" s="187"/>
      <c r="N121" s="192"/>
      <c r="O121" s="192"/>
      <c r="Q121" s="192"/>
      <c r="R121" s="192"/>
      <c r="S121" s="192"/>
      <c r="T121" s="192"/>
      <c r="U121" s="192"/>
      <c r="V121" s="192"/>
      <c r="W121" s="192"/>
      <c r="X121" s="192"/>
      <c r="Y121" s="188"/>
      <c r="Z121" s="189"/>
    </row>
    <row r="122" spans="1:26" x14ac:dyDescent="0.2">
      <c r="A122" s="174" t="str">
        <f t="shared" si="7"/>
        <v>0245</v>
      </c>
      <c r="B122" s="175" t="str">
        <f t="shared" si="8"/>
        <v>-</v>
      </c>
      <c r="C122" s="176">
        <v>303</v>
      </c>
      <c r="D122" s="175" t="str">
        <f t="shared" si="9"/>
        <v>-</v>
      </c>
      <c r="E122" s="175" t="str">
        <f t="shared" si="10"/>
        <v>51</v>
      </c>
      <c r="F122" s="175" t="str">
        <f t="shared" si="6"/>
        <v>/</v>
      </c>
      <c r="G122" s="177" t="s">
        <v>337</v>
      </c>
      <c r="H122" s="120">
        <v>357</v>
      </c>
      <c r="I122" s="117">
        <v>0</v>
      </c>
      <c r="J122" s="140" t="s">
        <v>341</v>
      </c>
      <c r="K122" s="137"/>
      <c r="L122" s="81" t="s">
        <v>6</v>
      </c>
      <c r="M122" s="187"/>
      <c r="N122" s="192"/>
      <c r="O122" s="192"/>
      <c r="Q122" s="192"/>
      <c r="R122" s="192"/>
      <c r="S122" s="192"/>
      <c r="T122" s="192"/>
      <c r="U122" s="192"/>
      <c r="V122" s="192"/>
      <c r="W122" s="192"/>
      <c r="X122" s="192"/>
      <c r="Y122" s="188"/>
      <c r="Z122" s="189"/>
    </row>
    <row r="123" spans="1:26" x14ac:dyDescent="0.2">
      <c r="A123" s="174" t="str">
        <f t="shared" si="7"/>
        <v>0245</v>
      </c>
      <c r="B123" s="175" t="str">
        <f t="shared" si="8"/>
        <v>-</v>
      </c>
      <c r="C123" s="176">
        <v>303</v>
      </c>
      <c r="D123" s="175" t="str">
        <f t="shared" si="9"/>
        <v>-</v>
      </c>
      <c r="E123" s="175" t="str">
        <f t="shared" si="10"/>
        <v>51</v>
      </c>
      <c r="F123" s="175" t="str">
        <f t="shared" si="6"/>
        <v>/</v>
      </c>
      <c r="G123" s="177" t="s">
        <v>337</v>
      </c>
      <c r="H123" s="120">
        <v>358</v>
      </c>
      <c r="I123" s="117">
        <v>0</v>
      </c>
      <c r="J123" s="140" t="s">
        <v>373</v>
      </c>
      <c r="K123" s="137"/>
      <c r="L123" s="81" t="s">
        <v>6</v>
      </c>
      <c r="M123" s="187"/>
      <c r="N123" s="192"/>
      <c r="O123" s="192"/>
      <c r="Q123" s="192"/>
      <c r="R123" s="192"/>
      <c r="S123" s="192"/>
      <c r="T123" s="192"/>
      <c r="U123" s="192"/>
      <c r="V123" s="192"/>
      <c r="W123" s="192"/>
      <c r="X123" s="192"/>
      <c r="Y123" s="188"/>
      <c r="Z123" s="189"/>
    </row>
    <row r="124" spans="1:26" x14ac:dyDescent="0.2">
      <c r="A124" s="193" t="str">
        <f t="shared" si="7"/>
        <v>0245</v>
      </c>
      <c r="B124" s="194" t="str">
        <f t="shared" si="8"/>
        <v>-</v>
      </c>
      <c r="C124" s="196">
        <v>303</v>
      </c>
      <c r="D124" s="194" t="str">
        <f t="shared" si="9"/>
        <v>-</v>
      </c>
      <c r="E124" s="194" t="str">
        <f t="shared" si="10"/>
        <v>51</v>
      </c>
      <c r="F124" s="194" t="str">
        <f t="shared" si="6"/>
        <v>/</v>
      </c>
      <c r="G124" s="115" t="s">
        <v>335</v>
      </c>
      <c r="H124" s="120">
        <v>359</v>
      </c>
      <c r="I124" s="117">
        <v>0</v>
      </c>
      <c r="J124" s="141" t="s">
        <v>400</v>
      </c>
      <c r="K124" s="116"/>
      <c r="L124" s="188" t="s">
        <v>3</v>
      </c>
      <c r="M124" s="187"/>
      <c r="N124" s="192"/>
      <c r="O124" s="192"/>
      <c r="Q124" s="192"/>
      <c r="R124" s="192"/>
      <c r="S124" s="192"/>
      <c r="T124" s="192"/>
      <c r="U124" s="192"/>
      <c r="V124" s="192"/>
      <c r="W124" s="192"/>
      <c r="X124" s="192"/>
      <c r="Y124" s="188"/>
      <c r="Z124" s="189"/>
    </row>
    <row r="125" spans="1:26" x14ac:dyDescent="0.2">
      <c r="A125" s="193" t="str">
        <f t="shared" si="7"/>
        <v>0245</v>
      </c>
      <c r="B125" s="194" t="str">
        <f t="shared" si="8"/>
        <v>-</v>
      </c>
      <c r="C125" s="196">
        <v>303</v>
      </c>
      <c r="D125" s="194" t="str">
        <f t="shared" si="9"/>
        <v>-</v>
      </c>
      <c r="E125" s="194" t="str">
        <f t="shared" si="10"/>
        <v>51</v>
      </c>
      <c r="F125" s="194" t="str">
        <f t="shared" si="6"/>
        <v>/</v>
      </c>
      <c r="G125" s="115" t="s">
        <v>335</v>
      </c>
      <c r="H125" s="120">
        <v>360</v>
      </c>
      <c r="I125" s="117">
        <v>0</v>
      </c>
      <c r="J125" s="141" t="s">
        <v>401</v>
      </c>
      <c r="K125" s="116"/>
      <c r="L125" s="188" t="s">
        <v>1</v>
      </c>
      <c r="M125" s="187"/>
      <c r="N125" s="192"/>
      <c r="O125" s="192"/>
      <c r="Q125" s="192"/>
      <c r="R125" s="192"/>
      <c r="S125" s="192"/>
      <c r="T125" s="192"/>
      <c r="U125" s="192"/>
      <c r="V125" s="192"/>
      <c r="W125" s="192"/>
      <c r="X125" s="192"/>
      <c r="Y125" s="188"/>
      <c r="Z125" s="189"/>
    </row>
    <row r="126" spans="1:26" x14ac:dyDescent="0.2">
      <c r="A126" s="193" t="str">
        <f t="shared" si="7"/>
        <v>0245</v>
      </c>
      <c r="B126" s="194" t="str">
        <f t="shared" si="8"/>
        <v>-</v>
      </c>
      <c r="C126" s="196">
        <v>303</v>
      </c>
      <c r="D126" s="194" t="str">
        <f t="shared" si="9"/>
        <v>-</v>
      </c>
      <c r="E126" s="194" t="str">
        <f t="shared" si="10"/>
        <v>51</v>
      </c>
      <c r="F126" s="194" t="str">
        <f t="shared" si="6"/>
        <v>/</v>
      </c>
      <c r="G126" s="115" t="s">
        <v>334</v>
      </c>
      <c r="H126" s="120">
        <v>361</v>
      </c>
      <c r="I126" s="117">
        <v>0</v>
      </c>
      <c r="J126" s="141" t="s">
        <v>407</v>
      </c>
      <c r="K126" s="116"/>
      <c r="L126" s="188" t="s">
        <v>2</v>
      </c>
      <c r="M126" s="187"/>
      <c r="N126" s="192"/>
      <c r="O126" s="192"/>
      <c r="Q126" s="192"/>
      <c r="R126" s="192"/>
      <c r="S126" s="192"/>
      <c r="T126" s="192"/>
      <c r="U126" s="192"/>
      <c r="V126" s="192"/>
      <c r="W126" s="192"/>
      <c r="X126" s="192"/>
      <c r="Y126" s="188"/>
      <c r="Z126" s="189"/>
    </row>
    <row r="127" spans="1:26" x14ac:dyDescent="0.2">
      <c r="A127" s="193" t="str">
        <f t="shared" si="7"/>
        <v>0245</v>
      </c>
      <c r="B127" s="194" t="str">
        <f t="shared" si="8"/>
        <v>-</v>
      </c>
      <c r="C127" s="196">
        <v>303</v>
      </c>
      <c r="D127" s="194" t="str">
        <f t="shared" si="9"/>
        <v>-</v>
      </c>
      <c r="E127" s="194" t="str">
        <f t="shared" si="10"/>
        <v>51</v>
      </c>
      <c r="F127" s="194" t="str">
        <f t="shared" si="6"/>
        <v>/</v>
      </c>
      <c r="G127" s="115" t="s">
        <v>335</v>
      </c>
      <c r="H127" s="120">
        <v>362</v>
      </c>
      <c r="I127" s="117">
        <v>0</v>
      </c>
      <c r="J127" s="141" t="s">
        <v>402</v>
      </c>
      <c r="K127" s="116"/>
      <c r="L127" s="188" t="s">
        <v>3</v>
      </c>
      <c r="M127" s="187"/>
      <c r="N127" s="192"/>
      <c r="O127" s="192"/>
      <c r="Q127" s="192"/>
      <c r="R127" s="192"/>
      <c r="S127" s="192"/>
      <c r="T127" s="192"/>
      <c r="U127" s="192"/>
      <c r="V127" s="192"/>
      <c r="W127" s="192"/>
      <c r="X127" s="192"/>
      <c r="Y127" s="188"/>
      <c r="Z127" s="189"/>
    </row>
    <row r="128" spans="1:26" x14ac:dyDescent="0.2">
      <c r="A128" s="193" t="str">
        <f t="shared" si="7"/>
        <v>0245</v>
      </c>
      <c r="B128" s="194" t="str">
        <f t="shared" si="8"/>
        <v>-</v>
      </c>
      <c r="C128" s="196">
        <v>303</v>
      </c>
      <c r="D128" s="194" t="str">
        <f t="shared" si="9"/>
        <v>-</v>
      </c>
      <c r="E128" s="194" t="str">
        <f t="shared" si="10"/>
        <v>51</v>
      </c>
      <c r="F128" s="194" t="str">
        <f t="shared" si="6"/>
        <v>/</v>
      </c>
      <c r="G128" s="115" t="s">
        <v>408</v>
      </c>
      <c r="H128" s="120">
        <v>363</v>
      </c>
      <c r="I128" s="117">
        <v>0</v>
      </c>
      <c r="J128" s="141" t="s">
        <v>403</v>
      </c>
      <c r="K128" s="116"/>
      <c r="L128" s="188" t="s">
        <v>3</v>
      </c>
      <c r="M128" s="187"/>
      <c r="N128" s="192"/>
      <c r="O128" s="192"/>
      <c r="Q128" s="192"/>
      <c r="R128" s="192"/>
      <c r="S128" s="192"/>
      <c r="T128" s="192"/>
      <c r="U128" s="192"/>
      <c r="V128" s="192"/>
      <c r="W128" s="192"/>
      <c r="X128" s="192"/>
      <c r="Y128" s="188"/>
      <c r="Z128" s="189"/>
    </row>
    <row r="129" spans="1:26" x14ac:dyDescent="0.2">
      <c r="A129" s="193" t="str">
        <f t="shared" si="7"/>
        <v>0245</v>
      </c>
      <c r="B129" s="194" t="str">
        <f t="shared" si="8"/>
        <v>-</v>
      </c>
      <c r="C129" s="196">
        <v>303</v>
      </c>
      <c r="D129" s="194" t="str">
        <f t="shared" si="9"/>
        <v>-</v>
      </c>
      <c r="E129" s="194" t="str">
        <f t="shared" si="10"/>
        <v>51</v>
      </c>
      <c r="F129" s="194" t="str">
        <f t="shared" si="6"/>
        <v>/</v>
      </c>
      <c r="G129" s="115" t="s">
        <v>408</v>
      </c>
      <c r="H129" s="120">
        <v>364</v>
      </c>
      <c r="I129" s="117">
        <v>0</v>
      </c>
      <c r="J129" s="141" t="s">
        <v>404</v>
      </c>
      <c r="K129" s="116"/>
      <c r="L129" s="188" t="s">
        <v>3</v>
      </c>
      <c r="M129" s="187"/>
      <c r="N129" s="192"/>
      <c r="O129" s="192"/>
      <c r="Q129" s="192"/>
      <c r="R129" s="192"/>
      <c r="S129" s="192"/>
      <c r="T129" s="192"/>
      <c r="U129" s="192"/>
      <c r="V129" s="192"/>
      <c r="W129" s="192"/>
      <c r="X129" s="192"/>
      <c r="Y129" s="188"/>
      <c r="Z129" s="189"/>
    </row>
    <row r="130" spans="1:26" x14ac:dyDescent="0.2">
      <c r="A130" s="193" t="str">
        <f t="shared" si="7"/>
        <v>0245</v>
      </c>
      <c r="B130" s="194" t="str">
        <f t="shared" si="8"/>
        <v>-</v>
      </c>
      <c r="C130" s="196">
        <v>303</v>
      </c>
      <c r="D130" s="194" t="str">
        <f t="shared" si="9"/>
        <v>-</v>
      </c>
      <c r="E130" s="194" t="str">
        <f t="shared" si="10"/>
        <v>51</v>
      </c>
      <c r="F130" s="194" t="str">
        <f t="shared" si="6"/>
        <v>/</v>
      </c>
      <c r="G130" s="115" t="s">
        <v>408</v>
      </c>
      <c r="H130" s="120">
        <v>365</v>
      </c>
      <c r="I130" s="117">
        <v>0</v>
      </c>
      <c r="J130" s="141" t="s">
        <v>405</v>
      </c>
      <c r="K130" s="116"/>
      <c r="L130" s="188" t="s">
        <v>3</v>
      </c>
      <c r="M130" s="187"/>
      <c r="N130" s="192"/>
      <c r="O130" s="192"/>
      <c r="Q130" s="192"/>
      <c r="R130" s="192"/>
      <c r="S130" s="192"/>
      <c r="T130" s="192"/>
      <c r="U130" s="192"/>
      <c r="V130" s="192"/>
      <c r="W130" s="192"/>
      <c r="X130" s="192"/>
      <c r="Y130" s="188"/>
      <c r="Z130" s="189"/>
    </row>
    <row r="131" spans="1:26" x14ac:dyDescent="0.2">
      <c r="A131" s="193" t="str">
        <f t="shared" si="7"/>
        <v>0245</v>
      </c>
      <c r="B131" s="194" t="str">
        <f t="shared" si="8"/>
        <v>-</v>
      </c>
      <c r="C131" s="196">
        <v>303</v>
      </c>
      <c r="D131" s="194" t="str">
        <f t="shared" si="9"/>
        <v>-</v>
      </c>
      <c r="E131" s="194" t="str">
        <f t="shared" si="10"/>
        <v>51</v>
      </c>
      <c r="F131" s="194" t="str">
        <f t="shared" si="6"/>
        <v>/</v>
      </c>
      <c r="G131" s="115" t="s">
        <v>408</v>
      </c>
      <c r="H131" s="120">
        <v>366</v>
      </c>
      <c r="I131" s="117">
        <v>0</v>
      </c>
      <c r="J131" s="141" t="s">
        <v>406</v>
      </c>
      <c r="K131" s="116"/>
      <c r="L131" s="188" t="s">
        <v>3</v>
      </c>
      <c r="M131" s="187"/>
      <c r="N131" s="192"/>
      <c r="O131" s="192"/>
      <c r="Q131" s="192"/>
      <c r="R131" s="192"/>
      <c r="S131" s="192"/>
      <c r="T131" s="192"/>
      <c r="U131" s="192"/>
      <c r="V131" s="192"/>
      <c r="W131" s="192"/>
      <c r="X131" s="192"/>
      <c r="Y131" s="188"/>
      <c r="Z131" s="189"/>
    </row>
    <row r="132" spans="1:26" x14ac:dyDescent="0.2">
      <c r="A132" s="193" t="str">
        <f t="shared" si="7"/>
        <v>0245</v>
      </c>
      <c r="B132" s="194" t="str">
        <f t="shared" si="8"/>
        <v>-</v>
      </c>
      <c r="C132" s="196">
        <v>303</v>
      </c>
      <c r="D132" s="194" t="str">
        <f t="shared" si="9"/>
        <v>-</v>
      </c>
      <c r="E132" s="194" t="str">
        <f t="shared" si="10"/>
        <v>51</v>
      </c>
      <c r="F132" s="194" t="str">
        <f t="shared" si="6"/>
        <v>/</v>
      </c>
      <c r="G132" s="115" t="s">
        <v>324</v>
      </c>
      <c r="H132" s="120">
        <v>367</v>
      </c>
      <c r="I132" s="117">
        <v>0</v>
      </c>
      <c r="J132" s="141" t="s">
        <v>375</v>
      </c>
      <c r="K132" s="116"/>
      <c r="L132" s="188" t="s">
        <v>374</v>
      </c>
      <c r="M132" s="187"/>
      <c r="N132" s="192"/>
      <c r="O132" s="192"/>
      <c r="Q132" s="192"/>
      <c r="R132" s="192"/>
      <c r="S132" s="192"/>
      <c r="T132" s="192"/>
      <c r="U132" s="192"/>
      <c r="V132" s="192"/>
      <c r="W132" s="192"/>
      <c r="X132" s="192"/>
      <c r="Y132" s="188"/>
      <c r="Z132" s="189"/>
    </row>
    <row r="133" spans="1:26" x14ac:dyDescent="0.2">
      <c r="A133" s="193" t="str">
        <f t="shared" si="7"/>
        <v>0245</v>
      </c>
      <c r="B133" s="194" t="str">
        <f t="shared" si="8"/>
        <v>-</v>
      </c>
      <c r="C133" s="196">
        <v>303</v>
      </c>
      <c r="D133" s="194" t="str">
        <f t="shared" si="9"/>
        <v>-</v>
      </c>
      <c r="E133" s="194" t="str">
        <f t="shared" si="10"/>
        <v>51</v>
      </c>
      <c r="F133" s="194" t="str">
        <f t="shared" si="6"/>
        <v>/</v>
      </c>
      <c r="G133" s="115" t="s">
        <v>324</v>
      </c>
      <c r="H133" s="120">
        <v>368</v>
      </c>
      <c r="I133" s="117">
        <v>0</v>
      </c>
      <c r="J133" s="141" t="s">
        <v>398</v>
      </c>
      <c r="K133" s="116"/>
      <c r="L133" s="188" t="s">
        <v>374</v>
      </c>
      <c r="M133" s="187"/>
      <c r="N133" s="192"/>
      <c r="O133" s="192"/>
      <c r="Q133" s="192"/>
      <c r="R133" s="192"/>
      <c r="S133" s="192"/>
      <c r="T133" s="192"/>
      <c r="U133" s="192"/>
      <c r="V133" s="192"/>
      <c r="W133" s="192"/>
      <c r="X133" s="192"/>
      <c r="Y133" s="188"/>
      <c r="Z133" s="189"/>
    </row>
    <row r="134" spans="1:26" x14ac:dyDescent="0.2">
      <c r="A134" s="193" t="str">
        <f t="shared" si="7"/>
        <v>0245</v>
      </c>
      <c r="B134" s="194" t="str">
        <f t="shared" si="8"/>
        <v>-</v>
      </c>
      <c r="C134" s="196">
        <v>303</v>
      </c>
      <c r="D134" s="194" t="str">
        <f t="shared" si="9"/>
        <v>-</v>
      </c>
      <c r="E134" s="194" t="str">
        <f t="shared" si="10"/>
        <v>51</v>
      </c>
      <c r="F134" s="194" t="str">
        <f t="shared" si="6"/>
        <v>/</v>
      </c>
      <c r="G134" s="115" t="s">
        <v>324</v>
      </c>
      <c r="H134" s="120">
        <v>369</v>
      </c>
      <c r="I134" s="117">
        <v>0</v>
      </c>
      <c r="J134" s="141" t="s">
        <v>399</v>
      </c>
      <c r="K134" s="116"/>
      <c r="L134" s="188" t="s">
        <v>374</v>
      </c>
      <c r="M134" s="187"/>
      <c r="N134" s="192"/>
      <c r="O134" s="192"/>
      <c r="Q134" s="192"/>
      <c r="R134" s="192"/>
      <c r="S134" s="192"/>
      <c r="T134" s="192"/>
      <c r="U134" s="192"/>
      <c r="V134" s="192"/>
      <c r="W134" s="192"/>
      <c r="X134" s="192"/>
      <c r="Y134" s="188"/>
      <c r="Z134" s="189"/>
    </row>
    <row r="135" spans="1:26" x14ac:dyDescent="0.2">
      <c r="A135" s="193" t="str">
        <f t="shared" si="7"/>
        <v>0245</v>
      </c>
      <c r="B135" s="194" t="str">
        <f t="shared" si="8"/>
        <v>-</v>
      </c>
      <c r="C135" s="196">
        <v>303</v>
      </c>
      <c r="D135" s="194"/>
      <c r="E135" s="194" t="str">
        <f t="shared" si="10"/>
        <v>51</v>
      </c>
      <c r="F135" s="194" t="str">
        <f t="shared" si="6"/>
        <v>/</v>
      </c>
      <c r="G135" s="115" t="s">
        <v>324</v>
      </c>
      <c r="H135" s="120">
        <v>370</v>
      </c>
      <c r="I135" s="117">
        <v>0</v>
      </c>
      <c r="J135" s="141" t="s">
        <v>412</v>
      </c>
      <c r="K135" s="212"/>
      <c r="L135" s="188" t="s">
        <v>374</v>
      </c>
      <c r="M135" s="187"/>
      <c r="N135" s="192"/>
      <c r="O135" s="192"/>
      <c r="Q135" s="192"/>
      <c r="R135" s="192"/>
      <c r="S135" s="192"/>
      <c r="T135" s="192"/>
      <c r="U135" s="192"/>
      <c r="V135" s="192"/>
      <c r="W135" s="192"/>
      <c r="X135" s="192"/>
      <c r="Y135" s="188"/>
      <c r="Z135" s="189"/>
    </row>
    <row r="136" spans="1:26" x14ac:dyDescent="0.2">
      <c r="A136" s="193"/>
      <c r="B136" s="194"/>
      <c r="C136" s="196"/>
      <c r="D136" s="194"/>
      <c r="E136" s="194"/>
      <c r="F136" s="194"/>
      <c r="G136" s="138"/>
      <c r="H136" s="139"/>
      <c r="I136" s="136"/>
      <c r="J136" s="140"/>
      <c r="K136" s="137"/>
      <c r="L136" s="188"/>
      <c r="M136" s="187"/>
      <c r="N136" s="192"/>
      <c r="O136" s="192"/>
      <c r="Q136" s="192"/>
      <c r="R136" s="192"/>
      <c r="S136" s="192"/>
      <c r="T136" s="192"/>
      <c r="U136" s="192"/>
      <c r="V136" s="192"/>
      <c r="W136" s="192"/>
      <c r="X136" s="192"/>
      <c r="Y136" s="188"/>
      <c r="Z136" s="189"/>
    </row>
    <row r="137" spans="1:26" ht="13.2" x14ac:dyDescent="0.2">
      <c r="A137" s="32"/>
      <c r="B137" s="33"/>
      <c r="C137" s="34"/>
      <c r="D137" s="33"/>
      <c r="E137" s="33"/>
      <c r="F137" s="33"/>
      <c r="G137" s="33" t="s">
        <v>320</v>
      </c>
      <c r="H137" s="34"/>
      <c r="I137" s="82"/>
      <c r="J137" s="197" t="s">
        <v>321</v>
      </c>
      <c r="K137" s="69"/>
      <c r="L137" s="59"/>
      <c r="M137" s="187"/>
      <c r="N137" s="192"/>
      <c r="O137" s="192"/>
      <c r="Q137" s="192"/>
      <c r="R137" s="192"/>
      <c r="S137" s="192"/>
      <c r="T137" s="192"/>
      <c r="U137" s="192"/>
      <c r="V137" s="192"/>
      <c r="W137" s="192"/>
      <c r="X137" s="192"/>
      <c r="Y137" s="188"/>
      <c r="Z137" s="189"/>
    </row>
    <row r="138" spans="1:26" x14ac:dyDescent="0.2">
      <c r="A138" s="193"/>
      <c r="B138" s="194"/>
      <c r="C138" s="196"/>
      <c r="D138" s="194"/>
      <c r="E138" s="194"/>
      <c r="F138" s="194"/>
      <c r="G138" s="138"/>
      <c r="H138" s="139"/>
      <c r="I138" s="136"/>
      <c r="J138" s="140"/>
      <c r="K138" s="137"/>
      <c r="L138" s="188"/>
      <c r="M138" s="187"/>
      <c r="N138" s="192"/>
      <c r="O138" s="192"/>
      <c r="Q138" s="192"/>
      <c r="R138" s="192"/>
      <c r="S138" s="192"/>
      <c r="T138" s="192"/>
      <c r="U138" s="192"/>
      <c r="V138" s="192"/>
      <c r="W138" s="192"/>
      <c r="X138" s="192"/>
      <c r="Y138" s="188"/>
      <c r="Z138" s="189"/>
    </row>
    <row r="139" spans="1:26" x14ac:dyDescent="0.2">
      <c r="A139" s="193" t="str">
        <f>Projekt_ArchivniCislo</f>
        <v>0245</v>
      </c>
      <c r="B139" s="194" t="str">
        <f>IF($H139,"-","")</f>
        <v>-</v>
      </c>
      <c r="C139" s="196">
        <v>304</v>
      </c>
      <c r="D139" s="194" t="str">
        <f>IF($H139,"-","")</f>
        <v>-</v>
      </c>
      <c r="E139" s="194">
        <v>51</v>
      </c>
      <c r="F139" s="194" t="str">
        <f t="shared" si="6"/>
        <v>/</v>
      </c>
      <c r="G139" s="115" t="s">
        <v>325</v>
      </c>
      <c r="H139" s="120">
        <v>401</v>
      </c>
      <c r="I139" s="117">
        <v>0</v>
      </c>
      <c r="J139" s="141" t="s">
        <v>7</v>
      </c>
      <c r="K139" s="116"/>
      <c r="L139" s="188" t="s">
        <v>6</v>
      </c>
      <c r="M139" s="187"/>
      <c r="N139" s="192"/>
      <c r="O139" s="192"/>
      <c r="Q139" s="192"/>
      <c r="R139" s="192"/>
      <c r="S139" s="192"/>
      <c r="T139" s="192"/>
      <c r="U139" s="192"/>
      <c r="V139" s="192"/>
      <c r="W139" s="192"/>
      <c r="X139" s="192"/>
      <c r="Y139" s="188"/>
      <c r="Z139" s="189"/>
    </row>
    <row r="140" spans="1:26" x14ac:dyDescent="0.2">
      <c r="A140" s="193" t="str">
        <f t="shared" ref="A140:A158" si="11">Projekt_ArchivniCislo</f>
        <v>0245</v>
      </c>
      <c r="B140" s="194" t="str">
        <f t="shared" ref="B140:B158" si="12">IF($H140,"-","")</f>
        <v>-</v>
      </c>
      <c r="C140" s="196">
        <v>304</v>
      </c>
      <c r="D140" s="194" t="str">
        <f t="shared" ref="D140:D158" si="13">IF($H140,"-","")</f>
        <v>-</v>
      </c>
      <c r="E140" s="194">
        <v>51</v>
      </c>
      <c r="F140" s="194" t="str">
        <f t="shared" si="6"/>
        <v>/</v>
      </c>
      <c r="G140" s="115" t="s">
        <v>324</v>
      </c>
      <c r="H140" s="120">
        <v>402</v>
      </c>
      <c r="I140" s="117">
        <v>0</v>
      </c>
      <c r="J140" s="141" t="s">
        <v>339</v>
      </c>
      <c r="K140" s="116"/>
      <c r="L140" s="188" t="s">
        <v>15</v>
      </c>
      <c r="M140" s="187"/>
      <c r="N140" s="192"/>
      <c r="O140" s="192"/>
      <c r="Q140" s="192"/>
      <c r="R140" s="192"/>
      <c r="S140" s="192"/>
      <c r="T140" s="192"/>
      <c r="U140" s="192"/>
      <c r="V140" s="192"/>
      <c r="W140" s="192"/>
      <c r="X140" s="192"/>
      <c r="Y140" s="188"/>
      <c r="Z140" s="189"/>
    </row>
    <row r="141" spans="1:26" x14ac:dyDescent="0.2">
      <c r="A141" s="193" t="str">
        <f t="shared" si="11"/>
        <v>0245</v>
      </c>
      <c r="B141" s="194" t="str">
        <f t="shared" si="12"/>
        <v>-</v>
      </c>
      <c r="C141" s="196">
        <v>304</v>
      </c>
      <c r="D141" s="194" t="str">
        <f t="shared" si="13"/>
        <v>-</v>
      </c>
      <c r="E141" s="194" t="str">
        <f t="shared" ref="E141:E158" si="14">CONCATENATE(Faze,Cast)</f>
        <v>51</v>
      </c>
      <c r="F141" s="194" t="str">
        <f t="shared" si="6"/>
        <v>/</v>
      </c>
      <c r="G141" s="115" t="s">
        <v>324</v>
      </c>
      <c r="H141" s="139">
        <v>403</v>
      </c>
      <c r="I141" s="117">
        <v>0</v>
      </c>
      <c r="J141" s="140" t="s">
        <v>449</v>
      </c>
      <c r="K141" s="137"/>
      <c r="L141" s="188" t="s">
        <v>420</v>
      </c>
      <c r="M141" s="187"/>
      <c r="N141" s="192"/>
      <c r="O141" s="192"/>
      <c r="Q141" s="192"/>
      <c r="R141" s="192"/>
      <c r="S141" s="192"/>
      <c r="T141" s="192"/>
      <c r="U141" s="192"/>
      <c r="V141" s="192"/>
      <c r="W141" s="192"/>
      <c r="X141" s="192"/>
      <c r="Y141" s="188"/>
      <c r="Z141" s="189"/>
    </row>
    <row r="142" spans="1:26" x14ac:dyDescent="0.2">
      <c r="A142" s="193" t="str">
        <f t="shared" si="11"/>
        <v>0245</v>
      </c>
      <c r="B142" s="194" t="e">
        <f t="shared" si="12"/>
        <v>#VALUE!</v>
      </c>
      <c r="C142" s="196">
        <v>304</v>
      </c>
      <c r="D142" s="194" t="e">
        <f t="shared" si="13"/>
        <v>#VALUE!</v>
      </c>
      <c r="E142" s="194" t="str">
        <f t="shared" si="14"/>
        <v>51</v>
      </c>
      <c r="F142" s="194" t="e">
        <f t="shared" si="6"/>
        <v>#VALUE!</v>
      </c>
      <c r="G142" s="115" t="s">
        <v>324</v>
      </c>
      <c r="H142" s="139" t="s">
        <v>453</v>
      </c>
      <c r="I142" s="231">
        <v>0</v>
      </c>
      <c r="J142" s="232" t="s">
        <v>448</v>
      </c>
      <c r="K142" s="233"/>
      <c r="L142" s="188"/>
      <c r="M142" s="187"/>
      <c r="N142" s="192"/>
      <c r="O142" s="192"/>
      <c r="Q142" s="192"/>
      <c r="R142" s="192"/>
      <c r="S142" s="192"/>
      <c r="T142" s="192"/>
      <c r="U142" s="192"/>
      <c r="V142" s="192"/>
      <c r="W142" s="192"/>
      <c r="X142" s="192"/>
      <c r="Y142" s="188"/>
      <c r="Z142" s="189"/>
    </row>
    <row r="143" spans="1:26" x14ac:dyDescent="0.2">
      <c r="A143" s="193" t="str">
        <f t="shared" si="11"/>
        <v>0245</v>
      </c>
      <c r="B143" s="194" t="e">
        <f t="shared" si="12"/>
        <v>#VALUE!</v>
      </c>
      <c r="C143" s="196">
        <v>304</v>
      </c>
      <c r="D143" s="194" t="e">
        <f t="shared" si="13"/>
        <v>#VALUE!</v>
      </c>
      <c r="E143" s="194" t="str">
        <f t="shared" si="14"/>
        <v>51</v>
      </c>
      <c r="F143" s="194" t="e">
        <f t="shared" si="6"/>
        <v>#VALUE!</v>
      </c>
      <c r="G143" s="115" t="s">
        <v>324</v>
      </c>
      <c r="H143" s="139" t="s">
        <v>454</v>
      </c>
      <c r="I143" s="231">
        <v>0</v>
      </c>
      <c r="J143" s="232" t="s">
        <v>451</v>
      </c>
      <c r="K143" s="233"/>
      <c r="L143" s="188"/>
      <c r="M143" s="187"/>
      <c r="N143" s="192"/>
      <c r="O143" s="192"/>
      <c r="Q143" s="192"/>
      <c r="R143" s="192"/>
      <c r="S143" s="192"/>
      <c r="T143" s="192"/>
      <c r="U143" s="192"/>
      <c r="V143" s="192"/>
      <c r="W143" s="192"/>
      <c r="X143" s="192"/>
      <c r="Y143" s="188"/>
      <c r="Z143" s="189"/>
    </row>
    <row r="144" spans="1:26" x14ac:dyDescent="0.2">
      <c r="A144" s="193" t="str">
        <f t="shared" si="11"/>
        <v>0245</v>
      </c>
      <c r="B144" s="194" t="e">
        <f t="shared" si="12"/>
        <v>#VALUE!</v>
      </c>
      <c r="C144" s="196">
        <v>304</v>
      </c>
      <c r="D144" s="194" t="e">
        <f t="shared" si="13"/>
        <v>#VALUE!</v>
      </c>
      <c r="E144" s="194" t="str">
        <f t="shared" si="14"/>
        <v>51</v>
      </c>
      <c r="F144" s="194" t="e">
        <f t="shared" si="6"/>
        <v>#VALUE!</v>
      </c>
      <c r="G144" s="115" t="s">
        <v>324</v>
      </c>
      <c r="H144" s="139" t="s">
        <v>455</v>
      </c>
      <c r="I144" s="231">
        <v>0</v>
      </c>
      <c r="J144" s="232" t="s">
        <v>452</v>
      </c>
      <c r="K144" s="233"/>
      <c r="L144" s="188"/>
      <c r="M144" s="187"/>
      <c r="N144" s="192"/>
      <c r="O144" s="192"/>
      <c r="Q144" s="192"/>
      <c r="R144" s="192"/>
      <c r="S144" s="192"/>
      <c r="T144" s="192"/>
      <c r="U144" s="192"/>
      <c r="V144" s="192"/>
      <c r="W144" s="192"/>
      <c r="X144" s="192"/>
      <c r="Y144" s="188"/>
      <c r="Z144" s="189"/>
    </row>
    <row r="145" spans="1:26" x14ac:dyDescent="0.2">
      <c r="A145" s="193" t="str">
        <f t="shared" si="11"/>
        <v>0245</v>
      </c>
      <c r="B145" s="194" t="e">
        <f t="shared" si="12"/>
        <v>#VALUE!</v>
      </c>
      <c r="C145" s="196">
        <v>304</v>
      </c>
      <c r="D145" s="194" t="e">
        <f t="shared" si="13"/>
        <v>#VALUE!</v>
      </c>
      <c r="E145" s="194" t="str">
        <f t="shared" si="14"/>
        <v>51</v>
      </c>
      <c r="F145" s="194" t="e">
        <f t="shared" si="6"/>
        <v>#VALUE!</v>
      </c>
      <c r="G145" s="115" t="s">
        <v>324</v>
      </c>
      <c r="H145" s="139" t="s">
        <v>456</v>
      </c>
      <c r="I145" s="231">
        <v>0</v>
      </c>
      <c r="J145" s="232" t="s">
        <v>458</v>
      </c>
      <c r="K145" s="233"/>
      <c r="L145" s="188"/>
      <c r="M145" s="187"/>
      <c r="N145" s="192"/>
      <c r="O145" s="192"/>
      <c r="Q145" s="192"/>
      <c r="R145" s="192"/>
      <c r="S145" s="192"/>
      <c r="T145" s="192"/>
      <c r="U145" s="192"/>
      <c r="V145" s="192"/>
      <c r="W145" s="192"/>
      <c r="X145" s="192"/>
      <c r="Y145" s="188"/>
      <c r="Z145" s="189"/>
    </row>
    <row r="146" spans="1:26" x14ac:dyDescent="0.2">
      <c r="A146" s="193" t="str">
        <f t="shared" si="11"/>
        <v>0245</v>
      </c>
      <c r="B146" s="194" t="e">
        <f t="shared" si="12"/>
        <v>#VALUE!</v>
      </c>
      <c r="C146" s="196">
        <v>304</v>
      </c>
      <c r="D146" s="194" t="e">
        <f t="shared" si="13"/>
        <v>#VALUE!</v>
      </c>
      <c r="E146" s="194" t="str">
        <f t="shared" si="14"/>
        <v>51</v>
      </c>
      <c r="F146" s="194" t="e">
        <f t="shared" si="6"/>
        <v>#VALUE!</v>
      </c>
      <c r="G146" s="115" t="s">
        <v>324</v>
      </c>
      <c r="H146" s="139" t="s">
        <v>457</v>
      </c>
      <c r="I146" s="231">
        <v>0</v>
      </c>
      <c r="J146" s="232" t="s">
        <v>459</v>
      </c>
      <c r="K146" s="233"/>
      <c r="L146" s="188"/>
      <c r="M146" s="187"/>
      <c r="N146" s="192"/>
      <c r="O146" s="192"/>
      <c r="Q146" s="192"/>
      <c r="R146" s="192"/>
      <c r="S146" s="192"/>
      <c r="T146" s="192"/>
      <c r="U146" s="192"/>
      <c r="V146" s="192"/>
      <c r="W146" s="192"/>
      <c r="X146" s="192"/>
      <c r="Y146" s="188"/>
      <c r="Z146" s="189"/>
    </row>
    <row r="147" spans="1:26" x14ac:dyDescent="0.2">
      <c r="A147" s="193" t="str">
        <f t="shared" si="11"/>
        <v>0245</v>
      </c>
      <c r="B147" s="194" t="str">
        <f t="shared" si="12"/>
        <v>-</v>
      </c>
      <c r="C147" s="196">
        <v>304</v>
      </c>
      <c r="D147" s="194" t="str">
        <f t="shared" si="13"/>
        <v>-</v>
      </c>
      <c r="E147" s="194" t="str">
        <f t="shared" si="14"/>
        <v>51</v>
      </c>
      <c r="F147" s="194" t="str">
        <f t="shared" si="6"/>
        <v>/</v>
      </c>
      <c r="G147" s="115" t="s">
        <v>324</v>
      </c>
      <c r="H147" s="120">
        <v>404</v>
      </c>
      <c r="I147" s="117">
        <v>0</v>
      </c>
      <c r="J147" s="140" t="s">
        <v>450</v>
      </c>
      <c r="K147" s="137"/>
      <c r="L147" s="188" t="s">
        <v>420</v>
      </c>
      <c r="M147" s="187"/>
      <c r="N147" s="192"/>
      <c r="O147" s="192"/>
      <c r="Q147" s="192"/>
      <c r="R147" s="192"/>
      <c r="S147" s="192"/>
      <c r="T147" s="192"/>
      <c r="U147" s="192"/>
      <c r="V147" s="192"/>
      <c r="W147" s="192"/>
      <c r="X147" s="192"/>
      <c r="Y147" s="188"/>
      <c r="Z147" s="189"/>
    </row>
    <row r="148" spans="1:26" x14ac:dyDescent="0.2">
      <c r="A148" s="193" t="str">
        <f t="shared" si="11"/>
        <v>0245</v>
      </c>
      <c r="B148" s="194" t="str">
        <f t="shared" si="12"/>
        <v>-</v>
      </c>
      <c r="C148" s="196">
        <v>304</v>
      </c>
      <c r="D148" s="194" t="str">
        <f t="shared" si="13"/>
        <v>-</v>
      </c>
      <c r="E148" s="194" t="str">
        <f t="shared" si="14"/>
        <v>51</v>
      </c>
      <c r="F148" s="194" t="str">
        <f t="shared" si="6"/>
        <v>/</v>
      </c>
      <c r="G148" s="115" t="s">
        <v>316</v>
      </c>
      <c r="H148" s="139">
        <v>405</v>
      </c>
      <c r="I148" s="117">
        <v>0</v>
      </c>
      <c r="J148" s="141" t="s">
        <v>346</v>
      </c>
      <c r="K148" s="137"/>
      <c r="L148" s="188" t="s">
        <v>3</v>
      </c>
      <c r="M148" s="187"/>
      <c r="N148" s="192"/>
      <c r="O148" s="192"/>
      <c r="Q148" s="192"/>
      <c r="R148" s="192"/>
      <c r="S148" s="192"/>
      <c r="T148" s="192"/>
      <c r="U148" s="192"/>
      <c r="V148" s="192"/>
      <c r="W148" s="192"/>
      <c r="X148" s="192"/>
      <c r="Y148" s="188"/>
      <c r="Z148" s="189"/>
    </row>
    <row r="149" spans="1:26" x14ac:dyDescent="0.2">
      <c r="A149" s="193" t="str">
        <f t="shared" si="11"/>
        <v>0245</v>
      </c>
      <c r="B149" s="194" t="str">
        <f t="shared" si="12"/>
        <v>-</v>
      </c>
      <c r="C149" s="196">
        <v>304</v>
      </c>
      <c r="D149" s="194" t="str">
        <f t="shared" si="13"/>
        <v>-</v>
      </c>
      <c r="E149" s="194" t="str">
        <f t="shared" si="14"/>
        <v>51</v>
      </c>
      <c r="F149" s="194" t="str">
        <f t="shared" si="6"/>
        <v>/</v>
      </c>
      <c r="G149" s="115" t="s">
        <v>316</v>
      </c>
      <c r="H149" s="120">
        <v>406</v>
      </c>
      <c r="I149" s="117">
        <v>0</v>
      </c>
      <c r="J149" s="141" t="s">
        <v>347</v>
      </c>
      <c r="K149" s="137"/>
      <c r="L149" s="188" t="s">
        <v>3</v>
      </c>
      <c r="M149" s="187"/>
      <c r="N149" s="192"/>
      <c r="O149" s="192"/>
      <c r="Q149" s="192"/>
      <c r="R149" s="192"/>
      <c r="S149" s="192"/>
      <c r="T149" s="192"/>
      <c r="U149" s="192"/>
      <c r="V149" s="192"/>
      <c r="W149" s="192"/>
      <c r="X149" s="192"/>
      <c r="Y149" s="188"/>
      <c r="Z149" s="189"/>
    </row>
    <row r="150" spans="1:26" x14ac:dyDescent="0.2">
      <c r="A150" s="193" t="str">
        <f t="shared" si="11"/>
        <v>0245</v>
      </c>
      <c r="B150" s="194" t="str">
        <f t="shared" si="12"/>
        <v>-</v>
      </c>
      <c r="C150" s="196">
        <v>304</v>
      </c>
      <c r="D150" s="194" t="str">
        <f t="shared" si="13"/>
        <v>-</v>
      </c>
      <c r="E150" s="194" t="str">
        <f t="shared" si="14"/>
        <v>51</v>
      </c>
      <c r="F150" s="194" t="str">
        <f t="shared" si="6"/>
        <v>/</v>
      </c>
      <c r="G150" s="115" t="s">
        <v>316</v>
      </c>
      <c r="H150" s="139">
        <v>407</v>
      </c>
      <c r="I150" s="117">
        <v>0</v>
      </c>
      <c r="J150" s="141" t="s">
        <v>348</v>
      </c>
      <c r="K150" s="137"/>
      <c r="L150" s="188" t="s">
        <v>3</v>
      </c>
      <c r="M150" s="187"/>
      <c r="N150" s="192"/>
      <c r="O150" s="192"/>
      <c r="Q150" s="192"/>
      <c r="R150" s="192"/>
      <c r="S150" s="192"/>
      <c r="T150" s="192"/>
      <c r="U150" s="192"/>
      <c r="V150" s="192"/>
      <c r="W150" s="192"/>
      <c r="X150" s="192"/>
      <c r="Y150" s="188"/>
      <c r="Z150" s="189"/>
    </row>
    <row r="151" spans="1:26" x14ac:dyDescent="0.2">
      <c r="A151" s="193" t="str">
        <f t="shared" si="11"/>
        <v>0245</v>
      </c>
      <c r="B151" s="194" t="str">
        <f t="shared" si="12"/>
        <v>-</v>
      </c>
      <c r="C151" s="196">
        <v>304</v>
      </c>
      <c r="D151" s="194" t="str">
        <f t="shared" si="13"/>
        <v>-</v>
      </c>
      <c r="E151" s="194" t="str">
        <f t="shared" si="14"/>
        <v>51</v>
      </c>
      <c r="F151" s="194" t="str">
        <f t="shared" si="6"/>
        <v>/</v>
      </c>
      <c r="G151" s="115" t="s">
        <v>316</v>
      </c>
      <c r="H151" s="120">
        <v>408</v>
      </c>
      <c r="I151" s="117">
        <v>0</v>
      </c>
      <c r="J151" s="141" t="s">
        <v>349</v>
      </c>
      <c r="K151" s="137"/>
      <c r="L151" s="188" t="s">
        <v>3</v>
      </c>
      <c r="M151" s="187"/>
      <c r="N151" s="192"/>
      <c r="O151" s="192"/>
      <c r="Q151" s="192"/>
      <c r="R151" s="192"/>
      <c r="S151" s="192"/>
      <c r="T151" s="192"/>
      <c r="U151" s="192"/>
      <c r="V151" s="192"/>
      <c r="W151" s="192"/>
      <c r="X151" s="192"/>
      <c r="Y151" s="188"/>
      <c r="Z151" s="189"/>
    </row>
    <row r="152" spans="1:26" x14ac:dyDescent="0.2">
      <c r="A152" s="193" t="str">
        <f t="shared" si="11"/>
        <v>0245</v>
      </c>
      <c r="B152" s="194" t="str">
        <f t="shared" si="12"/>
        <v>-</v>
      </c>
      <c r="C152" s="196">
        <v>304</v>
      </c>
      <c r="D152" s="194" t="str">
        <f t="shared" si="13"/>
        <v>-</v>
      </c>
      <c r="E152" s="194" t="str">
        <f t="shared" si="14"/>
        <v>51</v>
      </c>
      <c r="F152" s="194" t="str">
        <f t="shared" si="6"/>
        <v>/</v>
      </c>
      <c r="G152" s="115" t="s">
        <v>316</v>
      </c>
      <c r="H152" s="139">
        <v>409</v>
      </c>
      <c r="I152" s="117">
        <v>0</v>
      </c>
      <c r="J152" s="141" t="s">
        <v>350</v>
      </c>
      <c r="K152" s="116"/>
      <c r="L152" s="188" t="s">
        <v>3</v>
      </c>
      <c r="M152" s="187"/>
      <c r="N152" s="192"/>
      <c r="O152" s="192"/>
      <c r="Q152" s="192"/>
      <c r="R152" s="192"/>
      <c r="S152" s="192"/>
      <c r="T152" s="192"/>
      <c r="U152" s="192"/>
      <c r="V152" s="192"/>
      <c r="W152" s="192"/>
      <c r="X152" s="192"/>
      <c r="Y152" s="188"/>
      <c r="Z152" s="189"/>
    </row>
    <row r="153" spans="1:26" x14ac:dyDescent="0.2">
      <c r="A153" s="193" t="str">
        <f t="shared" si="11"/>
        <v>0245</v>
      </c>
      <c r="B153" s="194" t="str">
        <f t="shared" si="12"/>
        <v>-</v>
      </c>
      <c r="C153" s="196">
        <v>304</v>
      </c>
      <c r="D153" s="194" t="str">
        <f t="shared" si="13"/>
        <v>-</v>
      </c>
      <c r="E153" s="194" t="str">
        <f t="shared" si="14"/>
        <v>51</v>
      </c>
      <c r="F153" s="194" t="str">
        <f t="shared" si="6"/>
        <v>/</v>
      </c>
      <c r="G153" s="115" t="s">
        <v>324</v>
      </c>
      <c r="H153" s="120">
        <v>410</v>
      </c>
      <c r="I153" s="117">
        <v>0</v>
      </c>
      <c r="J153" s="140" t="s">
        <v>338</v>
      </c>
      <c r="K153" s="137"/>
      <c r="L153" s="188" t="s">
        <v>420</v>
      </c>
      <c r="M153" s="187"/>
      <c r="N153" s="192"/>
      <c r="O153" s="192"/>
      <c r="Q153" s="192"/>
      <c r="R153" s="192"/>
      <c r="S153" s="192"/>
      <c r="T153" s="192"/>
      <c r="U153" s="192"/>
      <c r="V153" s="192"/>
      <c r="W153" s="192"/>
      <c r="X153" s="192"/>
      <c r="Y153" s="188"/>
      <c r="Z153" s="189"/>
    </row>
    <row r="154" spans="1:26" x14ac:dyDescent="0.2">
      <c r="A154" s="193" t="str">
        <f t="shared" si="11"/>
        <v>0245</v>
      </c>
      <c r="B154" s="194" t="str">
        <f t="shared" si="12"/>
        <v>-</v>
      </c>
      <c r="C154" s="196">
        <v>304</v>
      </c>
      <c r="D154" s="194" t="str">
        <f t="shared" si="13"/>
        <v>-</v>
      </c>
      <c r="E154" s="194" t="str">
        <f t="shared" si="14"/>
        <v>51</v>
      </c>
      <c r="F154" s="194" t="str">
        <f t="shared" si="6"/>
        <v>/</v>
      </c>
      <c r="G154" s="115" t="s">
        <v>324</v>
      </c>
      <c r="H154" s="139">
        <v>415</v>
      </c>
      <c r="I154" s="117">
        <v>0</v>
      </c>
      <c r="J154" s="150" t="s">
        <v>354</v>
      </c>
      <c r="K154" s="137"/>
      <c r="L154" s="188" t="s">
        <v>3</v>
      </c>
      <c r="M154" s="187"/>
      <c r="N154" s="192"/>
      <c r="O154" s="192"/>
      <c r="Q154" s="192"/>
      <c r="R154" s="192"/>
      <c r="S154" s="192"/>
      <c r="T154" s="192"/>
      <c r="U154" s="192"/>
      <c r="V154" s="192"/>
      <c r="W154" s="192"/>
      <c r="X154" s="192"/>
      <c r="Y154" s="188"/>
      <c r="Z154" s="189"/>
    </row>
    <row r="155" spans="1:26" x14ac:dyDescent="0.2">
      <c r="A155" s="193" t="str">
        <f t="shared" si="11"/>
        <v>0245</v>
      </c>
      <c r="B155" s="194" t="str">
        <f t="shared" si="12"/>
        <v>-</v>
      </c>
      <c r="C155" s="196">
        <v>304</v>
      </c>
      <c r="D155" s="194" t="str">
        <f t="shared" si="13"/>
        <v>-</v>
      </c>
      <c r="E155" s="194" t="str">
        <f t="shared" si="14"/>
        <v>51</v>
      </c>
      <c r="F155" s="194" t="str">
        <f t="shared" si="6"/>
        <v>/</v>
      </c>
      <c r="G155" s="115" t="s">
        <v>324</v>
      </c>
      <c r="H155" s="120">
        <v>416</v>
      </c>
      <c r="I155" s="117">
        <v>0</v>
      </c>
      <c r="J155" s="150" t="s">
        <v>428</v>
      </c>
      <c r="K155" s="137"/>
      <c r="L155" s="188" t="s">
        <v>2</v>
      </c>
      <c r="M155" s="187"/>
      <c r="N155" s="192"/>
      <c r="O155" s="192"/>
      <c r="Q155" s="192"/>
      <c r="R155" s="192"/>
      <c r="S155" s="192"/>
      <c r="T155" s="192"/>
      <c r="U155" s="192"/>
      <c r="V155" s="192"/>
      <c r="W155" s="192"/>
      <c r="X155" s="192"/>
      <c r="Y155" s="188"/>
      <c r="Z155" s="189"/>
    </row>
    <row r="156" spans="1:26" x14ac:dyDescent="0.2">
      <c r="A156" s="193" t="str">
        <f t="shared" si="11"/>
        <v>0245</v>
      </c>
      <c r="B156" s="194" t="str">
        <f t="shared" si="12"/>
        <v>-</v>
      </c>
      <c r="C156" s="196">
        <v>304</v>
      </c>
      <c r="D156" s="194" t="str">
        <f t="shared" si="13"/>
        <v>-</v>
      </c>
      <c r="E156" s="194" t="str">
        <f t="shared" si="14"/>
        <v>51</v>
      </c>
      <c r="F156" s="194" t="str">
        <f t="shared" si="6"/>
        <v>/</v>
      </c>
      <c r="G156" s="115" t="s">
        <v>324</v>
      </c>
      <c r="H156" s="120">
        <v>418</v>
      </c>
      <c r="I156" s="117">
        <v>0</v>
      </c>
      <c r="J156" s="150" t="s">
        <v>429</v>
      </c>
      <c r="K156" s="137"/>
      <c r="L156" s="188" t="s">
        <v>2</v>
      </c>
      <c r="M156" s="187"/>
      <c r="N156" s="192"/>
      <c r="O156" s="192"/>
      <c r="Q156" s="192"/>
      <c r="R156" s="192"/>
      <c r="S156" s="192"/>
      <c r="T156" s="192"/>
      <c r="U156" s="192"/>
      <c r="V156" s="192"/>
      <c r="W156" s="192"/>
      <c r="X156" s="192"/>
      <c r="Y156" s="188"/>
      <c r="Z156" s="189"/>
    </row>
    <row r="157" spans="1:26" x14ac:dyDescent="0.2">
      <c r="A157" s="193" t="str">
        <f t="shared" si="11"/>
        <v>0245</v>
      </c>
      <c r="B157" s="194" t="str">
        <f t="shared" si="12"/>
        <v>-</v>
      </c>
      <c r="C157" s="196">
        <v>304</v>
      </c>
      <c r="D157" s="194" t="str">
        <f t="shared" si="13"/>
        <v>-</v>
      </c>
      <c r="E157" s="194" t="str">
        <f t="shared" si="14"/>
        <v>51</v>
      </c>
      <c r="F157" s="194" t="str">
        <f t="shared" si="6"/>
        <v>/</v>
      </c>
      <c r="G157" s="115" t="s">
        <v>324</v>
      </c>
      <c r="H157" s="139">
        <v>419</v>
      </c>
      <c r="I157" s="117">
        <v>0</v>
      </c>
      <c r="J157" s="150" t="s">
        <v>355</v>
      </c>
      <c r="K157" s="137"/>
      <c r="L157" s="188" t="s">
        <v>2</v>
      </c>
      <c r="M157" s="187"/>
      <c r="N157" s="192"/>
      <c r="O157" s="192"/>
      <c r="Q157" s="192"/>
      <c r="R157" s="192"/>
      <c r="S157" s="192"/>
      <c r="T157" s="192"/>
      <c r="U157" s="192"/>
      <c r="V157" s="192"/>
      <c r="W157" s="192"/>
      <c r="X157" s="192"/>
      <c r="Y157" s="188"/>
      <c r="Z157" s="189"/>
    </row>
    <row r="158" spans="1:26" x14ac:dyDescent="0.2">
      <c r="A158" s="193" t="str">
        <f t="shared" si="11"/>
        <v>0245</v>
      </c>
      <c r="B158" s="194" t="str">
        <f t="shared" si="12"/>
        <v>-</v>
      </c>
      <c r="C158" s="196">
        <v>304</v>
      </c>
      <c r="D158" s="194" t="str">
        <f t="shared" si="13"/>
        <v>-</v>
      </c>
      <c r="E158" s="194" t="str">
        <f t="shared" si="14"/>
        <v>51</v>
      </c>
      <c r="F158" s="194" t="str">
        <f t="shared" si="6"/>
        <v>/</v>
      </c>
      <c r="G158" s="115" t="s">
        <v>326</v>
      </c>
      <c r="H158" s="120">
        <v>422.33333333333297</v>
      </c>
      <c r="I158" s="117">
        <v>0</v>
      </c>
      <c r="J158" s="141" t="s">
        <v>413</v>
      </c>
      <c r="K158" s="137"/>
      <c r="L158" s="188" t="s">
        <v>3</v>
      </c>
      <c r="M158" s="187"/>
      <c r="N158" s="192"/>
      <c r="O158" s="192"/>
      <c r="Q158" s="192"/>
      <c r="R158" s="192"/>
      <c r="S158" s="192"/>
      <c r="T158" s="192"/>
      <c r="U158" s="192"/>
      <c r="V158" s="192"/>
      <c r="W158" s="192"/>
      <c r="X158" s="192"/>
      <c r="Y158" s="188"/>
      <c r="Z158" s="189"/>
    </row>
    <row r="159" spans="1:26" x14ac:dyDescent="0.2">
      <c r="A159" s="193"/>
      <c r="B159" s="194"/>
      <c r="C159" s="196"/>
      <c r="D159" s="194"/>
      <c r="E159" s="194"/>
      <c r="F159" s="194"/>
      <c r="G159" s="115"/>
      <c r="H159" s="120"/>
      <c r="I159" s="117"/>
      <c r="J159" s="141"/>
      <c r="K159" s="116"/>
      <c r="L159" s="188"/>
      <c r="M159" s="187"/>
      <c r="N159" s="192"/>
      <c r="O159" s="192"/>
      <c r="Q159" s="192"/>
      <c r="R159" s="192"/>
      <c r="S159" s="192"/>
      <c r="T159" s="192"/>
      <c r="U159" s="192"/>
      <c r="V159" s="192"/>
      <c r="W159" s="192"/>
      <c r="X159" s="192"/>
      <c r="Y159" s="188"/>
      <c r="Z159" s="189"/>
    </row>
    <row r="160" spans="1:26" x14ac:dyDescent="0.2">
      <c r="A160" s="193"/>
      <c r="B160" s="194"/>
      <c r="C160" s="196"/>
      <c r="D160" s="194"/>
      <c r="E160" s="194"/>
      <c r="F160" s="194"/>
      <c r="G160" s="194"/>
      <c r="H160" s="195"/>
      <c r="I160" s="81"/>
      <c r="J160" s="148"/>
      <c r="K160" s="68"/>
      <c r="L160" s="188"/>
      <c r="M160" s="187"/>
      <c r="N160" s="192"/>
      <c r="O160" s="192"/>
      <c r="Q160" s="192"/>
      <c r="R160" s="192"/>
      <c r="S160" s="192"/>
      <c r="T160" s="192"/>
      <c r="U160" s="192"/>
      <c r="V160" s="192"/>
      <c r="W160" s="192"/>
      <c r="X160" s="192"/>
      <c r="Y160" s="188"/>
      <c r="Z160" s="189"/>
    </row>
    <row r="161" spans="1:26" ht="13.2" x14ac:dyDescent="0.2">
      <c r="A161" s="32"/>
      <c r="B161" s="33"/>
      <c r="C161" s="34"/>
      <c r="D161" s="33"/>
      <c r="E161" s="33"/>
      <c r="F161" s="33"/>
      <c r="G161" s="33" t="s">
        <v>409</v>
      </c>
      <c r="H161" s="34"/>
      <c r="I161" s="82"/>
      <c r="J161" s="197" t="s">
        <v>377</v>
      </c>
      <c r="K161" s="69"/>
      <c r="L161" s="59"/>
      <c r="M161" s="197"/>
      <c r="N161" s="197"/>
      <c r="O161" s="35"/>
      <c r="Q161" s="48"/>
      <c r="R161" s="197"/>
      <c r="S161" s="197"/>
      <c r="T161" s="197"/>
      <c r="U161" s="197"/>
      <c r="V161" s="197"/>
      <c r="W161" s="197"/>
      <c r="X161" s="197"/>
      <c r="Y161" s="33"/>
      <c r="Z161" s="64"/>
    </row>
    <row r="162" spans="1:26" x14ac:dyDescent="0.2">
      <c r="A162" s="193"/>
      <c r="B162" s="194"/>
      <c r="C162" s="196"/>
      <c r="D162" s="194"/>
      <c r="E162" s="194"/>
      <c r="F162" s="194"/>
      <c r="G162" s="194"/>
      <c r="H162" s="195"/>
      <c r="I162" s="81"/>
      <c r="J162" s="148"/>
      <c r="K162" s="68"/>
      <c r="L162" s="188"/>
      <c r="M162" s="187"/>
      <c r="N162" s="192"/>
      <c r="O162" s="192"/>
      <c r="Q162" s="192"/>
      <c r="R162" s="192"/>
      <c r="S162" s="192"/>
      <c r="T162" s="192"/>
      <c r="U162" s="192"/>
      <c r="V162" s="192"/>
      <c r="W162" s="192"/>
      <c r="X162" s="192"/>
      <c r="Y162" s="188"/>
      <c r="Z162" s="189"/>
    </row>
    <row r="163" spans="1:26" x14ac:dyDescent="0.2">
      <c r="A163" s="193" t="str">
        <f>Projekt_ArchivniCislo</f>
        <v>0245</v>
      </c>
      <c r="B163" s="194" t="str">
        <f>IF($H163,"-","")</f>
        <v>-</v>
      </c>
      <c r="C163" s="196">
        <v>202</v>
      </c>
      <c r="D163" s="194" t="str">
        <f>IF($H163,"-","")</f>
        <v>-</v>
      </c>
      <c r="E163" s="194" t="str">
        <f>CONCATENATE(Faze,Cast)</f>
        <v>51</v>
      </c>
      <c r="F163" s="194" t="str">
        <f>IF($H163,"/","")</f>
        <v>/</v>
      </c>
      <c r="G163" s="205" t="s">
        <v>203</v>
      </c>
      <c r="H163" s="206">
        <v>1</v>
      </c>
      <c r="I163" s="207">
        <v>0</v>
      </c>
      <c r="J163" s="208" t="s">
        <v>7</v>
      </c>
      <c r="K163" s="209"/>
      <c r="L163" s="188" t="s">
        <v>6</v>
      </c>
      <c r="M163" s="187"/>
      <c r="N163" s="192"/>
      <c r="O163" s="192"/>
      <c r="Q163" s="192"/>
      <c r="R163" s="192"/>
      <c r="S163" s="192"/>
      <c r="T163" s="192"/>
      <c r="U163" s="192"/>
      <c r="V163" s="192"/>
      <c r="W163" s="192"/>
      <c r="X163" s="188"/>
      <c r="Y163" s="188"/>
      <c r="Z163" s="189"/>
    </row>
    <row r="164" spans="1:26" x14ac:dyDescent="0.2">
      <c r="A164" s="193" t="str">
        <f t="shared" ref="A164:A183" si="15">Projekt_ArchivniCislo</f>
        <v>0245</v>
      </c>
      <c r="B164" s="194" t="str">
        <f t="shared" ref="B164:D169" si="16">IF($H164,"-","")</f>
        <v>-</v>
      </c>
      <c r="C164" s="196">
        <v>202</v>
      </c>
      <c r="D164" s="194" t="str">
        <f t="shared" si="16"/>
        <v>-</v>
      </c>
      <c r="E164" s="194" t="str">
        <f t="shared" ref="E164:E183" si="17">CONCATENATE(Faze,Cast)</f>
        <v>51</v>
      </c>
      <c r="F164" s="194" t="str">
        <f t="shared" ref="F164:F183" si="18">IF($H164,"/","")</f>
        <v>/</v>
      </c>
      <c r="G164" s="205" t="s">
        <v>204</v>
      </c>
      <c r="H164" s="206">
        <v>1</v>
      </c>
      <c r="I164" s="207">
        <v>0</v>
      </c>
      <c r="J164" s="208" t="s">
        <v>378</v>
      </c>
      <c r="K164" s="209"/>
      <c r="L164" s="188" t="s">
        <v>5</v>
      </c>
      <c r="M164" s="187"/>
      <c r="N164" s="192"/>
      <c r="O164" s="192"/>
      <c r="Q164" s="192"/>
      <c r="R164" s="192"/>
      <c r="S164" s="192"/>
      <c r="T164" s="192"/>
      <c r="U164" s="192"/>
      <c r="V164" s="192"/>
      <c r="W164" s="192"/>
      <c r="X164" s="188"/>
      <c r="Y164" s="188"/>
      <c r="Z164" s="189"/>
    </row>
    <row r="165" spans="1:26" x14ac:dyDescent="0.2">
      <c r="A165" s="193" t="str">
        <f t="shared" ref="A165:A168" si="19">Projekt_ArchivniCislo</f>
        <v>0245</v>
      </c>
      <c r="B165" s="194" t="str">
        <f t="shared" si="16"/>
        <v>-</v>
      </c>
      <c r="C165" s="196">
        <v>202</v>
      </c>
      <c r="D165" s="194" t="str">
        <f t="shared" si="16"/>
        <v>-</v>
      </c>
      <c r="E165" s="194" t="str">
        <f t="shared" ref="E165:E168" si="20">CONCATENATE(Faze,Cast)</f>
        <v>51</v>
      </c>
      <c r="F165" s="194" t="str">
        <f t="shared" si="18"/>
        <v>/</v>
      </c>
      <c r="G165" s="205" t="s">
        <v>204</v>
      </c>
      <c r="H165" s="206">
        <v>15</v>
      </c>
      <c r="I165" s="202">
        <v>0</v>
      </c>
      <c r="J165" s="208" t="s">
        <v>379</v>
      </c>
      <c r="K165" s="204"/>
      <c r="L165" s="188"/>
      <c r="M165" s="187"/>
      <c r="N165" s="192"/>
      <c r="O165" s="192"/>
      <c r="Q165" s="192"/>
      <c r="R165" s="192"/>
      <c r="S165" s="192"/>
      <c r="T165" s="192"/>
      <c r="U165" s="192"/>
      <c r="V165" s="192"/>
      <c r="W165" s="192"/>
      <c r="X165" s="188"/>
      <c r="Y165" s="188"/>
      <c r="Z165" s="189"/>
    </row>
    <row r="166" spans="1:26" x14ac:dyDescent="0.2">
      <c r="A166" s="193" t="str">
        <f t="shared" si="19"/>
        <v>0245</v>
      </c>
      <c r="B166" s="194" t="str">
        <f t="shared" si="16"/>
        <v>-</v>
      </c>
      <c r="C166" s="196">
        <v>202</v>
      </c>
      <c r="D166" s="194" t="str">
        <f t="shared" si="16"/>
        <v>-</v>
      </c>
      <c r="E166" s="194" t="str">
        <f t="shared" si="20"/>
        <v>51</v>
      </c>
      <c r="F166" s="194" t="str">
        <f t="shared" si="18"/>
        <v>/</v>
      </c>
      <c r="G166" s="205" t="s">
        <v>205</v>
      </c>
      <c r="H166" s="206">
        <v>16</v>
      </c>
      <c r="I166" s="202">
        <v>0</v>
      </c>
      <c r="J166" s="203" t="s">
        <v>380</v>
      </c>
      <c r="K166" s="204"/>
      <c r="L166" s="188"/>
      <c r="M166" s="187"/>
      <c r="N166" s="192"/>
      <c r="O166" s="192"/>
      <c r="Q166" s="192"/>
      <c r="R166" s="192"/>
      <c r="S166" s="192"/>
      <c r="T166" s="192"/>
      <c r="U166" s="192"/>
      <c r="V166" s="192"/>
      <c r="W166" s="192"/>
      <c r="X166" s="188"/>
      <c r="Y166" s="188"/>
      <c r="Z166" s="189"/>
    </row>
    <row r="167" spans="1:26" x14ac:dyDescent="0.2">
      <c r="A167" s="193" t="str">
        <f t="shared" si="19"/>
        <v>0245</v>
      </c>
      <c r="B167" s="194" t="str">
        <f t="shared" si="16"/>
        <v>-</v>
      </c>
      <c r="C167" s="196">
        <v>202</v>
      </c>
      <c r="D167" s="194" t="str">
        <f t="shared" si="16"/>
        <v>-</v>
      </c>
      <c r="E167" s="194" t="str">
        <f t="shared" si="20"/>
        <v>51</v>
      </c>
      <c r="F167" s="194" t="str">
        <f t="shared" si="18"/>
        <v>/</v>
      </c>
      <c r="G167" s="205" t="s">
        <v>205</v>
      </c>
      <c r="H167" s="206">
        <v>17</v>
      </c>
      <c r="I167" s="202">
        <v>0</v>
      </c>
      <c r="J167" s="203" t="s">
        <v>381</v>
      </c>
      <c r="K167" s="204"/>
      <c r="L167" s="188"/>
      <c r="M167" s="187"/>
      <c r="N167" s="192"/>
      <c r="O167" s="192"/>
      <c r="Q167" s="192"/>
      <c r="R167" s="192"/>
      <c r="S167" s="192"/>
      <c r="T167" s="192"/>
      <c r="U167" s="192"/>
      <c r="V167" s="192"/>
      <c r="W167" s="192"/>
      <c r="X167" s="188"/>
      <c r="Y167" s="188"/>
      <c r="Z167" s="189"/>
    </row>
    <row r="168" spans="1:26" x14ac:dyDescent="0.2">
      <c r="A168" s="193" t="str">
        <f t="shared" si="19"/>
        <v>0245</v>
      </c>
      <c r="B168" s="194" t="str">
        <f t="shared" si="16"/>
        <v>-</v>
      </c>
      <c r="C168" s="196">
        <v>202</v>
      </c>
      <c r="D168" s="194" t="str">
        <f t="shared" si="16"/>
        <v>-</v>
      </c>
      <c r="E168" s="194" t="str">
        <f t="shared" si="20"/>
        <v>51</v>
      </c>
      <c r="F168" s="194" t="str">
        <f t="shared" si="18"/>
        <v>/</v>
      </c>
      <c r="G168" s="205" t="s">
        <v>205</v>
      </c>
      <c r="H168" s="206">
        <v>18</v>
      </c>
      <c r="I168" s="202">
        <v>0</v>
      </c>
      <c r="J168" s="203" t="s">
        <v>382</v>
      </c>
      <c r="K168" s="204"/>
      <c r="L168" s="188"/>
      <c r="M168" s="187"/>
      <c r="N168" s="192"/>
      <c r="O168" s="192"/>
      <c r="Q168" s="192"/>
      <c r="R168" s="192"/>
      <c r="S168" s="192"/>
      <c r="T168" s="192"/>
      <c r="U168" s="192"/>
      <c r="V168" s="192"/>
      <c r="W168" s="192"/>
      <c r="X168" s="188"/>
      <c r="Y168" s="188"/>
      <c r="Z168" s="189"/>
    </row>
    <row r="169" spans="1:26" x14ac:dyDescent="0.2">
      <c r="A169" s="193" t="str">
        <f t="shared" si="15"/>
        <v>0245</v>
      </c>
      <c r="B169" s="194" t="str">
        <f t="shared" si="16"/>
        <v>-</v>
      </c>
      <c r="C169" s="196">
        <v>202</v>
      </c>
      <c r="D169" s="194" t="str">
        <f t="shared" si="16"/>
        <v>-</v>
      </c>
      <c r="E169" s="194" t="str">
        <f t="shared" si="17"/>
        <v>51</v>
      </c>
      <c r="F169" s="194" t="str">
        <f t="shared" si="18"/>
        <v>/</v>
      </c>
      <c r="G169" s="205" t="s">
        <v>204</v>
      </c>
      <c r="H169" s="206">
        <v>19</v>
      </c>
      <c r="I169" s="202">
        <v>0</v>
      </c>
      <c r="J169" s="208" t="s">
        <v>383</v>
      </c>
      <c r="K169" s="204"/>
      <c r="L169" s="188" t="s">
        <v>1</v>
      </c>
      <c r="M169" s="187"/>
      <c r="N169" s="192"/>
      <c r="O169" s="192"/>
      <c r="Q169" s="192"/>
      <c r="R169" s="192"/>
      <c r="S169" s="192"/>
      <c r="T169" s="192"/>
      <c r="U169" s="192"/>
      <c r="V169" s="192"/>
      <c r="W169" s="192"/>
      <c r="X169" s="188"/>
      <c r="Y169" s="188"/>
      <c r="Z169" s="189"/>
    </row>
    <row r="170" spans="1:26" x14ac:dyDescent="0.2">
      <c r="A170" s="193" t="str">
        <f t="shared" si="15"/>
        <v>0245</v>
      </c>
      <c r="B170" s="194" t="str">
        <f t="shared" ref="B170:D183" si="21">IF($H170,"-","")</f>
        <v>-</v>
      </c>
      <c r="C170" s="196">
        <v>202</v>
      </c>
      <c r="D170" s="194" t="str">
        <f t="shared" si="21"/>
        <v>-</v>
      </c>
      <c r="E170" s="194" t="str">
        <f t="shared" si="17"/>
        <v>51</v>
      </c>
      <c r="F170" s="194" t="str">
        <f t="shared" si="18"/>
        <v>/</v>
      </c>
      <c r="G170" s="205" t="s">
        <v>205</v>
      </c>
      <c r="H170" s="206">
        <v>20</v>
      </c>
      <c r="I170" s="202">
        <v>0</v>
      </c>
      <c r="J170" s="203" t="s">
        <v>384</v>
      </c>
      <c r="K170" s="204"/>
      <c r="L170" s="188" t="s">
        <v>2</v>
      </c>
      <c r="M170" s="187"/>
      <c r="N170" s="192"/>
      <c r="O170" s="192"/>
      <c r="Q170" s="192"/>
      <c r="R170" s="192"/>
      <c r="S170" s="192"/>
      <c r="T170" s="192"/>
      <c r="U170" s="192"/>
      <c r="V170" s="192"/>
      <c r="W170" s="192"/>
      <c r="X170" s="188"/>
      <c r="Y170" s="188"/>
      <c r="Z170" s="189"/>
    </row>
    <row r="171" spans="1:26" x14ac:dyDescent="0.2">
      <c r="A171" s="193" t="str">
        <f t="shared" si="15"/>
        <v>0245</v>
      </c>
      <c r="B171" s="194" t="str">
        <f t="shared" si="21"/>
        <v>-</v>
      </c>
      <c r="C171" s="196">
        <v>202</v>
      </c>
      <c r="D171" s="194" t="str">
        <f t="shared" si="21"/>
        <v>-</v>
      </c>
      <c r="E171" s="194" t="str">
        <f t="shared" si="17"/>
        <v>51</v>
      </c>
      <c r="F171" s="194" t="str">
        <f t="shared" si="18"/>
        <v>/</v>
      </c>
      <c r="G171" s="205" t="s">
        <v>205</v>
      </c>
      <c r="H171" s="206">
        <v>21</v>
      </c>
      <c r="I171" s="202">
        <v>0</v>
      </c>
      <c r="J171" s="203" t="s">
        <v>385</v>
      </c>
      <c r="K171" s="204"/>
      <c r="L171" s="188" t="s">
        <v>2</v>
      </c>
      <c r="M171" s="187"/>
      <c r="N171" s="192"/>
      <c r="O171" s="192"/>
      <c r="Q171" s="192"/>
      <c r="R171" s="192"/>
      <c r="S171" s="192"/>
      <c r="T171" s="192"/>
      <c r="U171" s="192"/>
      <c r="V171" s="192"/>
      <c r="W171" s="192"/>
      <c r="X171" s="188"/>
      <c r="Y171" s="188"/>
      <c r="Z171" s="189"/>
    </row>
    <row r="172" spans="1:26" x14ac:dyDescent="0.2">
      <c r="A172" s="193" t="str">
        <f t="shared" si="15"/>
        <v>0245</v>
      </c>
      <c r="B172" s="194" t="str">
        <f t="shared" si="21"/>
        <v>-</v>
      </c>
      <c r="C172" s="196">
        <v>202</v>
      </c>
      <c r="D172" s="194" t="str">
        <f t="shared" si="21"/>
        <v>-</v>
      </c>
      <c r="E172" s="194" t="str">
        <f t="shared" si="17"/>
        <v>51</v>
      </c>
      <c r="F172" s="194" t="str">
        <f t="shared" si="18"/>
        <v>/</v>
      </c>
      <c r="G172" s="205" t="s">
        <v>204</v>
      </c>
      <c r="H172" s="206">
        <v>22</v>
      </c>
      <c r="I172" s="202">
        <v>0</v>
      </c>
      <c r="J172" s="208" t="s">
        <v>386</v>
      </c>
      <c r="K172" s="204"/>
      <c r="L172" s="188" t="s">
        <v>1</v>
      </c>
      <c r="M172" s="187"/>
      <c r="N172" s="192"/>
      <c r="O172" s="192"/>
      <c r="Q172" s="192"/>
      <c r="R172" s="192"/>
      <c r="S172" s="192"/>
      <c r="T172" s="192"/>
      <c r="U172" s="192"/>
      <c r="V172" s="192"/>
      <c r="W172" s="192"/>
      <c r="X172" s="188"/>
      <c r="Y172" s="188"/>
      <c r="Z172" s="189"/>
    </row>
    <row r="173" spans="1:26" x14ac:dyDescent="0.2">
      <c r="A173" s="193" t="str">
        <f t="shared" si="15"/>
        <v>0245</v>
      </c>
      <c r="B173" s="194" t="str">
        <f t="shared" si="21"/>
        <v>-</v>
      </c>
      <c r="C173" s="196">
        <v>202</v>
      </c>
      <c r="D173" s="194" t="str">
        <f t="shared" si="21"/>
        <v>-</v>
      </c>
      <c r="E173" s="194" t="str">
        <f t="shared" si="17"/>
        <v>51</v>
      </c>
      <c r="F173" s="194" t="str">
        <f t="shared" si="18"/>
        <v>/</v>
      </c>
      <c r="G173" s="205" t="s">
        <v>205</v>
      </c>
      <c r="H173" s="206">
        <v>23</v>
      </c>
      <c r="I173" s="202">
        <v>0</v>
      </c>
      <c r="J173" s="203" t="s">
        <v>388</v>
      </c>
      <c r="K173" s="204"/>
      <c r="L173" s="188" t="s">
        <v>2</v>
      </c>
      <c r="M173" s="187"/>
      <c r="N173" s="192"/>
      <c r="O173" s="192"/>
      <c r="Q173" s="192"/>
      <c r="R173" s="192"/>
      <c r="S173" s="192"/>
      <c r="T173" s="192"/>
      <c r="U173" s="192"/>
      <c r="V173" s="192"/>
      <c r="W173" s="192"/>
      <c r="X173" s="188"/>
      <c r="Y173" s="188"/>
      <c r="Z173" s="189"/>
    </row>
    <row r="174" spans="1:26" x14ac:dyDescent="0.2">
      <c r="A174" s="193" t="str">
        <f t="shared" si="15"/>
        <v>0245</v>
      </c>
      <c r="B174" s="194" t="str">
        <f t="shared" si="21"/>
        <v>-</v>
      </c>
      <c r="C174" s="196">
        <v>202</v>
      </c>
      <c r="D174" s="194" t="str">
        <f t="shared" si="21"/>
        <v>-</v>
      </c>
      <c r="E174" s="194" t="str">
        <f t="shared" si="17"/>
        <v>51</v>
      </c>
      <c r="F174" s="194" t="str">
        <f t="shared" si="18"/>
        <v>/</v>
      </c>
      <c r="G174" s="205" t="s">
        <v>205</v>
      </c>
      <c r="H174" s="206">
        <v>24</v>
      </c>
      <c r="I174" s="202">
        <v>0</v>
      </c>
      <c r="J174" s="203" t="s">
        <v>387</v>
      </c>
      <c r="K174" s="204"/>
      <c r="L174" s="188" t="s">
        <v>2</v>
      </c>
      <c r="M174" s="187"/>
      <c r="N174" s="192"/>
      <c r="O174" s="192"/>
      <c r="Q174" s="192"/>
      <c r="R174" s="192"/>
      <c r="S174" s="192"/>
      <c r="T174" s="192"/>
      <c r="U174" s="192"/>
      <c r="V174" s="192"/>
      <c r="W174" s="192"/>
      <c r="X174" s="188"/>
      <c r="Y174" s="188"/>
      <c r="Z174" s="189"/>
    </row>
    <row r="175" spans="1:26" x14ac:dyDescent="0.2">
      <c r="A175" s="193" t="str">
        <f t="shared" si="15"/>
        <v>0245</v>
      </c>
      <c r="B175" s="194" t="str">
        <f t="shared" si="21"/>
        <v>-</v>
      </c>
      <c r="C175" s="196">
        <v>202</v>
      </c>
      <c r="D175" s="194" t="str">
        <f t="shared" si="21"/>
        <v>-</v>
      </c>
      <c r="E175" s="194" t="str">
        <f t="shared" si="17"/>
        <v>51</v>
      </c>
      <c r="F175" s="194" t="str">
        <f t="shared" si="18"/>
        <v>/</v>
      </c>
      <c r="G175" s="205" t="s">
        <v>204</v>
      </c>
      <c r="H175" s="206">
        <v>25</v>
      </c>
      <c r="I175" s="202">
        <v>0</v>
      </c>
      <c r="J175" s="208" t="s">
        <v>389</v>
      </c>
      <c r="K175" s="204"/>
      <c r="L175" s="188" t="s">
        <v>1</v>
      </c>
      <c r="M175" s="187"/>
      <c r="N175" s="192"/>
      <c r="O175" s="192"/>
      <c r="Q175" s="192"/>
      <c r="R175" s="192"/>
      <c r="S175" s="192"/>
      <c r="T175" s="192"/>
      <c r="U175" s="192"/>
      <c r="V175" s="192"/>
      <c r="W175" s="192"/>
      <c r="X175" s="188"/>
      <c r="Y175" s="188"/>
      <c r="Z175" s="189"/>
    </row>
    <row r="176" spans="1:26" x14ac:dyDescent="0.2">
      <c r="A176" s="193" t="str">
        <f t="shared" si="15"/>
        <v>0245</v>
      </c>
      <c r="B176" s="194" t="str">
        <f t="shared" si="21"/>
        <v>-</v>
      </c>
      <c r="C176" s="196">
        <v>202</v>
      </c>
      <c r="D176" s="194" t="str">
        <f t="shared" si="21"/>
        <v>-</v>
      </c>
      <c r="E176" s="194" t="str">
        <f t="shared" si="17"/>
        <v>51</v>
      </c>
      <c r="F176" s="194" t="str">
        <f t="shared" si="18"/>
        <v>/</v>
      </c>
      <c r="G176" s="205" t="s">
        <v>205</v>
      </c>
      <c r="H176" s="206">
        <v>26</v>
      </c>
      <c r="I176" s="202">
        <v>0</v>
      </c>
      <c r="J176" s="203" t="s">
        <v>390</v>
      </c>
      <c r="K176" s="204"/>
      <c r="L176" s="188" t="s">
        <v>2</v>
      </c>
      <c r="M176" s="187"/>
      <c r="N176" s="192"/>
      <c r="O176" s="192"/>
      <c r="Q176" s="192"/>
      <c r="R176" s="192"/>
      <c r="S176" s="192"/>
      <c r="T176" s="192"/>
      <c r="U176" s="192"/>
      <c r="V176" s="192"/>
      <c r="W176" s="192"/>
      <c r="X176" s="188"/>
      <c r="Y176" s="188"/>
      <c r="Z176" s="189"/>
    </row>
    <row r="177" spans="1:26" x14ac:dyDescent="0.2">
      <c r="A177" s="193" t="str">
        <f t="shared" si="15"/>
        <v>0245</v>
      </c>
      <c r="B177" s="194" t="str">
        <f t="shared" si="21"/>
        <v>-</v>
      </c>
      <c r="C177" s="196">
        <v>202</v>
      </c>
      <c r="D177" s="194" t="str">
        <f t="shared" si="21"/>
        <v>-</v>
      </c>
      <c r="E177" s="194" t="str">
        <f t="shared" si="17"/>
        <v>51</v>
      </c>
      <c r="F177" s="194" t="str">
        <f t="shared" si="18"/>
        <v>/</v>
      </c>
      <c r="G177" s="205" t="s">
        <v>205</v>
      </c>
      <c r="H177" s="206">
        <v>27</v>
      </c>
      <c r="I177" s="202">
        <v>0</v>
      </c>
      <c r="J177" s="203" t="s">
        <v>391</v>
      </c>
      <c r="K177" s="204"/>
      <c r="L177" s="188" t="s">
        <v>2</v>
      </c>
      <c r="M177" s="187"/>
      <c r="N177" s="192"/>
      <c r="O177" s="192"/>
      <c r="Q177" s="192"/>
      <c r="R177" s="192"/>
      <c r="S177" s="192"/>
      <c r="T177" s="192"/>
      <c r="U177" s="192"/>
      <c r="V177" s="192"/>
      <c r="W177" s="192"/>
      <c r="X177" s="188"/>
      <c r="Y177" s="188"/>
      <c r="Z177" s="189"/>
    </row>
    <row r="178" spans="1:26" x14ac:dyDescent="0.2">
      <c r="A178" s="193" t="str">
        <f t="shared" si="15"/>
        <v>0245</v>
      </c>
      <c r="B178" s="194" t="str">
        <f t="shared" si="21"/>
        <v>-</v>
      </c>
      <c r="C178" s="196">
        <v>202</v>
      </c>
      <c r="D178" s="194" t="str">
        <f t="shared" si="21"/>
        <v>-</v>
      </c>
      <c r="E178" s="194" t="str">
        <f t="shared" si="17"/>
        <v>51</v>
      </c>
      <c r="F178" s="194" t="str">
        <f t="shared" si="18"/>
        <v>/</v>
      </c>
      <c r="G178" s="205" t="s">
        <v>204</v>
      </c>
      <c r="H178" s="206">
        <v>28</v>
      </c>
      <c r="I178" s="202">
        <v>0</v>
      </c>
      <c r="J178" s="208" t="s">
        <v>392</v>
      </c>
      <c r="K178" s="204"/>
      <c r="L178" s="188" t="s">
        <v>3</v>
      </c>
      <c r="M178" s="187"/>
      <c r="N178" s="192"/>
      <c r="O178" s="192"/>
      <c r="Q178" s="192"/>
      <c r="R178" s="192"/>
      <c r="S178" s="192"/>
      <c r="T178" s="192"/>
      <c r="U178" s="192"/>
      <c r="V178" s="192"/>
      <c r="W178" s="192"/>
      <c r="X178" s="188"/>
      <c r="Y178" s="188"/>
      <c r="Z178" s="189"/>
    </row>
    <row r="179" spans="1:26" x14ac:dyDescent="0.2">
      <c r="A179" s="193" t="str">
        <f t="shared" si="15"/>
        <v>0245</v>
      </c>
      <c r="B179" s="194" t="str">
        <f t="shared" si="21"/>
        <v>-</v>
      </c>
      <c r="C179" s="196">
        <v>202</v>
      </c>
      <c r="D179" s="194" t="str">
        <f t="shared" si="21"/>
        <v>-</v>
      </c>
      <c r="E179" s="194" t="str">
        <f t="shared" si="17"/>
        <v>51</v>
      </c>
      <c r="F179" s="194" t="str">
        <f t="shared" si="18"/>
        <v>/</v>
      </c>
      <c r="G179" s="205" t="s">
        <v>205</v>
      </c>
      <c r="H179" s="206">
        <v>29</v>
      </c>
      <c r="I179" s="202">
        <v>0</v>
      </c>
      <c r="J179" s="203" t="s">
        <v>393</v>
      </c>
      <c r="K179" s="204"/>
      <c r="L179" s="188" t="s">
        <v>3</v>
      </c>
      <c r="M179" s="187"/>
      <c r="N179" s="192"/>
      <c r="O179" s="192"/>
      <c r="Q179" s="192"/>
      <c r="R179" s="192"/>
      <c r="S179" s="192"/>
      <c r="T179" s="192"/>
      <c r="U179" s="192"/>
      <c r="V179" s="192"/>
      <c r="W179" s="192"/>
      <c r="X179" s="188"/>
      <c r="Y179" s="188"/>
      <c r="Z179" s="189"/>
    </row>
    <row r="180" spans="1:26" x14ac:dyDescent="0.2">
      <c r="A180" s="193" t="str">
        <f t="shared" si="15"/>
        <v>0245</v>
      </c>
      <c r="B180" s="194" t="str">
        <f t="shared" si="21"/>
        <v>-</v>
      </c>
      <c r="C180" s="196">
        <v>202</v>
      </c>
      <c r="D180" s="194" t="str">
        <f t="shared" si="21"/>
        <v>-</v>
      </c>
      <c r="E180" s="194" t="str">
        <f t="shared" si="17"/>
        <v>51</v>
      </c>
      <c r="F180" s="194" t="str">
        <f t="shared" si="18"/>
        <v>/</v>
      </c>
      <c r="G180" s="205" t="s">
        <v>205</v>
      </c>
      <c r="H180" s="206">
        <v>30</v>
      </c>
      <c r="I180" s="202">
        <v>0</v>
      </c>
      <c r="J180" s="203" t="s">
        <v>394</v>
      </c>
      <c r="K180" s="204"/>
      <c r="L180" s="188" t="s">
        <v>3</v>
      </c>
      <c r="M180" s="187"/>
      <c r="N180" s="192"/>
      <c r="O180" s="192"/>
      <c r="Q180" s="192"/>
      <c r="R180" s="192"/>
      <c r="S180" s="192"/>
      <c r="T180" s="192"/>
      <c r="U180" s="192"/>
      <c r="V180" s="192"/>
      <c r="W180" s="192"/>
      <c r="X180" s="188"/>
      <c r="Y180" s="188"/>
      <c r="Z180" s="189"/>
    </row>
    <row r="181" spans="1:26" s="130" customFormat="1" ht="12.6" x14ac:dyDescent="0.2">
      <c r="A181" s="193" t="str">
        <f t="shared" si="15"/>
        <v>0245</v>
      </c>
      <c r="B181" s="194" t="str">
        <f t="shared" si="21"/>
        <v>-</v>
      </c>
      <c r="C181" s="196">
        <v>202</v>
      </c>
      <c r="D181" s="194" t="str">
        <f t="shared" si="21"/>
        <v>-</v>
      </c>
      <c r="E181" s="194" t="str">
        <f t="shared" si="17"/>
        <v>51</v>
      </c>
      <c r="F181" s="194" t="str">
        <f t="shared" si="18"/>
        <v>/</v>
      </c>
      <c r="G181" s="205" t="s">
        <v>204</v>
      </c>
      <c r="H181" s="206">
        <v>31</v>
      </c>
      <c r="I181" s="202">
        <v>0</v>
      </c>
      <c r="J181" s="208" t="s">
        <v>395</v>
      </c>
      <c r="K181" s="204"/>
      <c r="L181" s="188" t="s">
        <v>15</v>
      </c>
      <c r="M181" s="187"/>
      <c r="N181" s="192"/>
      <c r="O181" s="192"/>
      <c r="P181" s="186"/>
      <c r="Q181" s="192"/>
      <c r="R181" s="192"/>
      <c r="S181" s="192"/>
      <c r="T181" s="192"/>
      <c r="U181" s="192"/>
      <c r="V181" s="192"/>
      <c r="W181" s="192"/>
      <c r="X181" s="188"/>
      <c r="Y181" s="188"/>
      <c r="Z181" s="189"/>
    </row>
    <row r="182" spans="1:26" x14ac:dyDescent="0.2">
      <c r="A182" s="193" t="str">
        <f t="shared" si="15"/>
        <v>0245</v>
      </c>
      <c r="B182" s="194" t="str">
        <f t="shared" si="21"/>
        <v>-</v>
      </c>
      <c r="C182" s="196">
        <v>202</v>
      </c>
      <c r="D182" s="194" t="str">
        <f t="shared" si="21"/>
        <v>-</v>
      </c>
      <c r="E182" s="194" t="str">
        <f t="shared" si="17"/>
        <v>51</v>
      </c>
      <c r="F182" s="194" t="str">
        <f t="shared" si="18"/>
        <v>/</v>
      </c>
      <c r="G182" s="205" t="s">
        <v>205</v>
      </c>
      <c r="H182" s="206">
        <v>32</v>
      </c>
      <c r="I182" s="202">
        <v>0</v>
      </c>
      <c r="J182" s="203" t="s">
        <v>396</v>
      </c>
      <c r="K182" s="204"/>
      <c r="L182" s="188" t="s">
        <v>15</v>
      </c>
      <c r="M182" s="187"/>
      <c r="N182" s="192"/>
      <c r="O182" s="192"/>
      <c r="Q182" s="192"/>
      <c r="R182" s="192"/>
      <c r="S182" s="192"/>
      <c r="T182" s="192"/>
      <c r="U182" s="192"/>
      <c r="V182" s="192"/>
      <c r="W182" s="192"/>
      <c r="X182" s="188"/>
      <c r="Y182" s="188"/>
      <c r="Z182" s="189"/>
    </row>
    <row r="183" spans="1:26" x14ac:dyDescent="0.2">
      <c r="A183" s="193" t="str">
        <f t="shared" si="15"/>
        <v>0245</v>
      </c>
      <c r="B183" s="194" t="str">
        <f t="shared" si="21"/>
        <v>-</v>
      </c>
      <c r="C183" s="196">
        <v>202</v>
      </c>
      <c r="D183" s="194" t="str">
        <f t="shared" si="21"/>
        <v>-</v>
      </c>
      <c r="E183" s="194" t="str">
        <f t="shared" si="17"/>
        <v>51</v>
      </c>
      <c r="F183" s="194" t="str">
        <f t="shared" si="18"/>
        <v>/</v>
      </c>
      <c r="G183" s="205" t="s">
        <v>205</v>
      </c>
      <c r="H183" s="206">
        <v>33</v>
      </c>
      <c r="I183" s="202">
        <v>0</v>
      </c>
      <c r="J183" s="203" t="s">
        <v>397</v>
      </c>
      <c r="K183" s="204"/>
      <c r="L183" s="188" t="s">
        <v>1</v>
      </c>
      <c r="M183" s="187"/>
      <c r="N183" s="192"/>
      <c r="O183" s="192"/>
      <c r="Q183" s="192"/>
      <c r="R183" s="192"/>
      <c r="S183" s="192"/>
      <c r="T183" s="192"/>
      <c r="U183" s="192"/>
      <c r="V183" s="192"/>
      <c r="W183" s="192"/>
      <c r="X183" s="188"/>
      <c r="Y183" s="188"/>
      <c r="Z183" s="189"/>
    </row>
    <row r="184" spans="1:26" x14ac:dyDescent="0.2">
      <c r="A184" s="193"/>
      <c r="B184" s="194"/>
      <c r="C184" s="196"/>
      <c r="D184" s="194"/>
      <c r="E184" s="194"/>
      <c r="F184" s="194"/>
      <c r="G184" s="205"/>
      <c r="H184" s="206"/>
      <c r="I184" s="202"/>
      <c r="J184" s="208"/>
      <c r="K184" s="204"/>
      <c r="L184" s="188" t="s">
        <v>15</v>
      </c>
      <c r="M184" s="187"/>
      <c r="N184" s="192"/>
      <c r="O184" s="192"/>
      <c r="Q184" s="192"/>
      <c r="R184" s="192"/>
      <c r="S184" s="192"/>
      <c r="T184" s="192"/>
      <c r="U184" s="192"/>
      <c r="V184" s="192"/>
      <c r="W184" s="192"/>
      <c r="X184" s="188"/>
      <c r="Y184" s="188"/>
      <c r="Z184" s="189"/>
    </row>
    <row r="185" spans="1:26" x14ac:dyDescent="0.2">
      <c r="A185" s="193"/>
      <c r="B185" s="194"/>
      <c r="C185" s="196"/>
      <c r="D185" s="194"/>
      <c r="E185" s="194"/>
      <c r="F185" s="194"/>
      <c r="G185" s="205"/>
      <c r="H185" s="206"/>
      <c r="I185" s="202"/>
      <c r="J185" s="203"/>
      <c r="K185" s="204"/>
      <c r="L185" s="188" t="s">
        <v>15</v>
      </c>
      <c r="M185" s="187"/>
      <c r="N185" s="192"/>
      <c r="O185" s="192"/>
      <c r="Q185" s="192"/>
      <c r="R185" s="192"/>
      <c r="S185" s="192"/>
      <c r="T185" s="192"/>
      <c r="U185" s="192"/>
      <c r="V185" s="192"/>
      <c r="W185" s="192"/>
      <c r="X185" s="188"/>
      <c r="Y185" s="188"/>
      <c r="Z185" s="189"/>
    </row>
    <row r="186" spans="1:26" x14ac:dyDescent="0.2">
      <c r="A186" s="193"/>
      <c r="B186" s="194"/>
      <c r="C186" s="196"/>
      <c r="D186" s="194"/>
      <c r="E186" s="194"/>
      <c r="F186" s="194"/>
      <c r="G186" s="205"/>
      <c r="H186" s="206"/>
      <c r="I186" s="202"/>
      <c r="J186" s="203"/>
      <c r="K186" s="204"/>
      <c r="L186" s="188" t="s">
        <v>1</v>
      </c>
      <c r="M186" s="187"/>
      <c r="N186" s="192"/>
      <c r="O186" s="192"/>
      <c r="Q186" s="192"/>
      <c r="R186" s="192"/>
      <c r="S186" s="192"/>
      <c r="T186" s="192"/>
      <c r="U186" s="192"/>
      <c r="V186" s="192"/>
      <c r="W186" s="192"/>
      <c r="X186" s="188"/>
      <c r="Y186" s="188"/>
      <c r="Z186" s="189"/>
    </row>
    <row r="187" spans="1:26" x14ac:dyDescent="0.2">
      <c r="A187" s="193"/>
      <c r="B187" s="194"/>
      <c r="C187" s="196"/>
      <c r="D187" s="194"/>
      <c r="E187" s="194"/>
      <c r="F187" s="194"/>
      <c r="G187" s="205"/>
      <c r="H187" s="206"/>
      <c r="I187" s="202"/>
      <c r="J187" s="203"/>
      <c r="K187" s="204"/>
      <c r="L187" s="188"/>
      <c r="M187" s="187"/>
      <c r="N187" s="192"/>
      <c r="O187" s="192"/>
      <c r="Q187" s="192"/>
      <c r="R187" s="192"/>
      <c r="S187" s="192"/>
      <c r="T187" s="192"/>
      <c r="U187" s="192"/>
      <c r="V187" s="192"/>
      <c r="W187" s="192"/>
      <c r="X187" s="192"/>
      <c r="Y187" s="188"/>
      <c r="Z187" s="189"/>
    </row>
    <row r="188" spans="1:26" ht="13.2" x14ac:dyDescent="0.2">
      <c r="A188" s="41"/>
      <c r="B188" s="42"/>
      <c r="C188" s="43"/>
      <c r="D188" s="42"/>
      <c r="E188" s="42"/>
      <c r="F188" s="42"/>
      <c r="G188" s="42"/>
      <c r="H188" s="43"/>
      <c r="I188" s="42"/>
      <c r="J188" s="44" t="s">
        <v>144</v>
      </c>
      <c r="K188" s="44"/>
      <c r="L188" s="60"/>
      <c r="M188" s="44"/>
      <c r="N188" s="44"/>
      <c r="O188" s="45"/>
      <c r="Q188" s="14"/>
      <c r="R188" s="14"/>
      <c r="S188" s="14"/>
      <c r="T188" s="14"/>
      <c r="U188" s="14"/>
      <c r="V188" s="14"/>
      <c r="W188" s="14"/>
      <c r="X188" s="14"/>
      <c r="Y188" s="31"/>
      <c r="Z188" s="62"/>
    </row>
    <row r="189" spans="1:26" x14ac:dyDescent="0.2">
      <c r="A189" s="36"/>
      <c r="B189" s="37" t="str">
        <f>IF($H189,"-","")</f>
        <v/>
      </c>
      <c r="C189" s="38"/>
      <c r="D189" s="37" t="str">
        <f>IF($H189,"-","")</f>
        <v/>
      </c>
      <c r="E189" s="37"/>
      <c r="F189" s="37" t="str">
        <f t="shared" si="6"/>
        <v/>
      </c>
      <c r="G189" s="37"/>
      <c r="H189" s="39"/>
      <c r="I189" s="55"/>
      <c r="J189" s="152"/>
      <c r="K189" s="40"/>
      <c r="L189" s="55"/>
      <c r="M189" s="53"/>
      <c r="N189" s="40"/>
      <c r="O189" s="40"/>
      <c r="Q189" s="192"/>
      <c r="R189" s="192"/>
      <c r="S189" s="192"/>
      <c r="T189" s="192"/>
      <c r="U189" s="192"/>
      <c r="V189" s="192"/>
      <c r="W189" s="192"/>
      <c r="X189" s="192"/>
      <c r="Y189" s="188"/>
      <c r="Z189" s="189"/>
    </row>
    <row r="190" spans="1:26" ht="26.4" x14ac:dyDescent="0.2">
      <c r="A190" s="104"/>
      <c r="B190" s="105"/>
      <c r="C190" s="106"/>
      <c r="D190" s="105"/>
      <c r="E190" s="105"/>
      <c r="F190" s="105"/>
      <c r="G190" s="105"/>
      <c r="H190" s="106"/>
      <c r="I190" s="107"/>
      <c r="J190" s="198" t="s">
        <v>145</v>
      </c>
      <c r="K190" s="198"/>
      <c r="L190" s="57"/>
      <c r="M190" s="108"/>
      <c r="N190" s="108"/>
      <c r="O190" s="109"/>
      <c r="Q190" s="46"/>
      <c r="R190" s="47"/>
      <c r="S190" s="47"/>
      <c r="T190" s="47"/>
      <c r="U190" s="47"/>
      <c r="V190" s="47"/>
      <c r="W190" s="47"/>
      <c r="X190" s="47"/>
      <c r="Y190" s="54"/>
      <c r="Z190" s="63"/>
    </row>
    <row r="191" spans="1:26" x14ac:dyDescent="0.2">
      <c r="A191" s="193"/>
      <c r="B191" s="194" t="str">
        <f>IF($H191,"-","")</f>
        <v/>
      </c>
      <c r="C191" s="196"/>
      <c r="D191" s="194" t="str">
        <f>IF($H191,"-","")</f>
        <v/>
      </c>
      <c r="E191" s="194"/>
      <c r="F191" s="194" t="str">
        <f t="shared" si="6"/>
        <v/>
      </c>
      <c r="G191" s="194"/>
      <c r="H191" s="195"/>
      <c r="I191" s="188"/>
      <c r="J191" s="146"/>
      <c r="K191" s="192"/>
      <c r="L191" s="188"/>
      <c r="M191" s="187"/>
      <c r="N191" s="192"/>
      <c r="O191" s="192"/>
      <c r="Q191" s="192"/>
      <c r="R191" s="192"/>
      <c r="S191" s="192"/>
      <c r="T191" s="192"/>
      <c r="U191" s="192"/>
      <c r="V191" s="192"/>
      <c r="W191" s="192"/>
      <c r="X191" s="192"/>
      <c r="Y191" s="188"/>
      <c r="Z191" s="189"/>
    </row>
    <row r="192" spans="1:26" ht="26.4" x14ac:dyDescent="0.2">
      <c r="A192" s="104"/>
      <c r="B192" s="105"/>
      <c r="C192" s="106"/>
      <c r="D192" s="105"/>
      <c r="E192" s="105"/>
      <c r="F192" s="105"/>
      <c r="G192" s="105"/>
      <c r="H192" s="106"/>
      <c r="I192" s="107"/>
      <c r="J192" s="198" t="s">
        <v>312</v>
      </c>
      <c r="K192" s="198"/>
      <c r="L192" s="57"/>
      <c r="M192" s="108"/>
      <c r="N192" s="108"/>
      <c r="O192" s="109"/>
      <c r="Q192" s="46"/>
      <c r="R192" s="47"/>
      <c r="S192" s="47"/>
      <c r="T192" s="47"/>
      <c r="U192" s="47"/>
      <c r="V192" s="47"/>
      <c r="W192" s="47"/>
      <c r="X192" s="47"/>
      <c r="Y192" s="54"/>
      <c r="Z192" s="63"/>
    </row>
    <row r="193" spans="1:26" x14ac:dyDescent="0.2">
      <c r="A193" s="193"/>
      <c r="B193" s="194"/>
      <c r="C193" s="196"/>
      <c r="D193" s="194"/>
      <c r="E193" s="194"/>
      <c r="F193" s="194"/>
      <c r="G193" s="194"/>
      <c r="H193" s="195"/>
      <c r="I193" s="188"/>
      <c r="J193" s="146"/>
      <c r="K193" s="192"/>
      <c r="L193" s="188"/>
      <c r="M193" s="187"/>
      <c r="N193" s="192"/>
      <c r="O193" s="192"/>
      <c r="Q193" s="192"/>
      <c r="R193" s="192"/>
      <c r="S193" s="192"/>
      <c r="T193" s="192"/>
      <c r="U193" s="192"/>
      <c r="V193" s="192"/>
      <c r="W193" s="192"/>
      <c r="X193" s="192"/>
      <c r="Y193" s="188"/>
      <c r="Z193" s="189"/>
    </row>
    <row r="194" spans="1:26" ht="12.6" x14ac:dyDescent="0.2">
      <c r="A194" s="123"/>
      <c r="B194" s="124"/>
      <c r="C194" s="125"/>
      <c r="D194" s="124"/>
      <c r="E194" s="124"/>
      <c r="F194" s="124"/>
      <c r="G194" s="124"/>
      <c r="H194" s="126"/>
      <c r="I194" s="127"/>
      <c r="J194" s="153" t="s">
        <v>370</v>
      </c>
      <c r="K194" s="128"/>
      <c r="L194" s="127"/>
      <c r="M194" s="129"/>
      <c r="N194" s="89"/>
      <c r="O194" s="89"/>
      <c r="P194" s="130"/>
      <c r="Q194" s="89"/>
      <c r="R194" s="89"/>
      <c r="S194" s="89"/>
      <c r="T194" s="89"/>
      <c r="U194" s="89"/>
      <c r="V194" s="89"/>
      <c r="W194" s="89"/>
      <c r="X194" s="89"/>
      <c r="Y194" s="127"/>
      <c r="Z194" s="131"/>
    </row>
    <row r="195" spans="1:26" x14ac:dyDescent="0.2">
      <c r="A195" s="193"/>
      <c r="B195" s="194"/>
      <c r="C195" s="196"/>
      <c r="D195" s="194"/>
      <c r="E195" s="194"/>
      <c r="F195" s="194"/>
      <c r="G195" s="194"/>
      <c r="H195" s="195"/>
      <c r="I195" s="188"/>
      <c r="J195" s="146"/>
      <c r="K195" s="192"/>
      <c r="L195" s="188"/>
      <c r="M195" s="187"/>
      <c r="N195" s="192"/>
      <c r="O195" s="192"/>
      <c r="Q195" s="192"/>
      <c r="R195" s="192"/>
      <c r="S195" s="192"/>
      <c r="T195" s="192"/>
      <c r="U195" s="192"/>
      <c r="V195" s="192"/>
      <c r="W195" s="192"/>
      <c r="X195" s="192"/>
      <c r="Y195" s="188"/>
      <c r="Z195" s="189"/>
    </row>
    <row r="196" spans="1:26" ht="26.4" x14ac:dyDescent="0.2">
      <c r="A196" s="104"/>
      <c r="B196" s="105"/>
      <c r="C196" s="106"/>
      <c r="D196" s="105"/>
      <c r="E196" s="105"/>
      <c r="F196" s="105"/>
      <c r="G196" s="105"/>
      <c r="H196" s="106"/>
      <c r="I196" s="107"/>
      <c r="J196" s="190" t="s">
        <v>371</v>
      </c>
      <c r="K196" s="198"/>
      <c r="L196" s="57"/>
      <c r="M196" s="108"/>
      <c r="N196" s="108"/>
      <c r="O196" s="109"/>
      <c r="Q196" s="46"/>
      <c r="R196" s="47"/>
      <c r="S196" s="47"/>
      <c r="T196" s="47"/>
      <c r="U196" s="47"/>
      <c r="V196" s="47"/>
      <c r="W196" s="47"/>
      <c r="X196" s="47"/>
      <c r="Y196" s="54"/>
      <c r="Z196" s="63"/>
    </row>
    <row r="197" spans="1:26" x14ac:dyDescent="0.2">
      <c r="A197" s="193"/>
      <c r="B197" s="194" t="str">
        <f>IF($H197,"-","")</f>
        <v/>
      </c>
      <c r="C197" s="196"/>
      <c r="D197" s="194" t="str">
        <f>IF($H197,"-","")</f>
        <v/>
      </c>
      <c r="E197" s="194"/>
      <c r="F197" s="194" t="str">
        <f t="shared" si="6"/>
        <v/>
      </c>
      <c r="G197" s="194"/>
      <c r="H197" s="195"/>
      <c r="I197" s="188"/>
      <c r="J197" s="146"/>
      <c r="K197" s="192"/>
      <c r="L197" s="188"/>
      <c r="M197" s="187"/>
      <c r="N197" s="192"/>
      <c r="O197" s="192"/>
      <c r="Q197" s="192"/>
      <c r="R197" s="192"/>
      <c r="S197" s="192"/>
      <c r="T197" s="192"/>
      <c r="U197" s="192"/>
      <c r="V197" s="192"/>
      <c r="W197" s="192"/>
      <c r="X197" s="192"/>
      <c r="Y197" s="188"/>
      <c r="Z197" s="189"/>
    </row>
    <row r="198" spans="1:26" ht="13.2" x14ac:dyDescent="0.2">
      <c r="A198" s="41"/>
      <c r="B198" s="42"/>
      <c r="C198" s="43"/>
      <c r="D198" s="42"/>
      <c r="E198" s="42"/>
      <c r="F198" s="42"/>
      <c r="G198" s="42"/>
      <c r="H198" s="43"/>
      <c r="I198" s="42"/>
      <c r="J198" s="44" t="s">
        <v>322</v>
      </c>
      <c r="K198" s="44"/>
      <c r="L198" s="60"/>
      <c r="M198" s="44"/>
      <c r="N198" s="44"/>
      <c r="O198" s="45"/>
      <c r="Q198" s="14"/>
      <c r="R198" s="14"/>
      <c r="S198" s="14"/>
      <c r="T198" s="14"/>
      <c r="U198" s="14"/>
      <c r="V198" s="14"/>
      <c r="W198" s="14"/>
      <c r="X198" s="14"/>
      <c r="Y198" s="31"/>
      <c r="Z198" s="62"/>
    </row>
    <row r="199" spans="1:26" x14ac:dyDescent="0.2">
      <c r="A199" s="36"/>
      <c r="B199" s="37" t="str">
        <f>IF($H199,"-","")</f>
        <v/>
      </c>
      <c r="C199" s="38"/>
      <c r="D199" s="37" t="str">
        <f>IF($H199,"-","")</f>
        <v/>
      </c>
      <c r="E199" s="37"/>
      <c r="F199" s="37" t="str">
        <f t="shared" si="6"/>
        <v/>
      </c>
      <c r="G199" s="37"/>
      <c r="H199" s="39"/>
      <c r="I199" s="55"/>
      <c r="J199" s="152"/>
      <c r="K199" s="40"/>
      <c r="L199" s="55"/>
      <c r="M199" s="53"/>
      <c r="N199" s="40"/>
      <c r="O199" s="40"/>
      <c r="Q199" s="192"/>
      <c r="R199" s="192"/>
      <c r="S199" s="192"/>
      <c r="T199" s="192"/>
      <c r="U199" s="192"/>
      <c r="V199" s="192"/>
      <c r="W199" s="192"/>
      <c r="X199" s="192"/>
      <c r="Y199" s="188"/>
      <c r="Z199" s="189"/>
    </row>
    <row r="200" spans="1:26" x14ac:dyDescent="0.2">
      <c r="A200" s="193"/>
      <c r="B200" s="194"/>
      <c r="C200" s="196"/>
      <c r="D200" s="194"/>
      <c r="E200" s="194"/>
      <c r="F200" s="194"/>
      <c r="G200" s="194"/>
      <c r="H200" s="195"/>
      <c r="I200" s="188"/>
      <c r="J200" s="146" t="s">
        <v>446</v>
      </c>
      <c r="K200" s="40"/>
      <c r="L200" s="55"/>
      <c r="M200" s="53"/>
      <c r="N200" s="40"/>
      <c r="O200" s="40"/>
      <c r="Q200" s="192"/>
      <c r="R200" s="192"/>
      <c r="S200" s="192"/>
      <c r="T200" s="192"/>
      <c r="U200" s="192"/>
      <c r="V200" s="192"/>
      <c r="W200" s="192"/>
      <c r="X200" s="192"/>
      <c r="Y200" s="188"/>
      <c r="Z200" s="189"/>
    </row>
    <row r="201" spans="1:26" x14ac:dyDescent="0.2">
      <c r="A201" s="193"/>
      <c r="B201" s="194"/>
      <c r="C201" s="196"/>
      <c r="D201" s="194"/>
      <c r="E201" s="194"/>
      <c r="F201" s="194"/>
      <c r="G201" s="194"/>
      <c r="H201" s="195"/>
      <c r="I201" s="188"/>
      <c r="J201" s="146" t="s">
        <v>447</v>
      </c>
      <c r="K201" s="40"/>
      <c r="L201" s="55"/>
      <c r="M201" s="53"/>
      <c r="N201" s="40"/>
      <c r="O201" s="40"/>
      <c r="Q201" s="192"/>
      <c r="R201" s="192"/>
      <c r="S201" s="192"/>
      <c r="T201" s="192"/>
      <c r="U201" s="192"/>
      <c r="V201" s="192"/>
      <c r="W201" s="192"/>
      <c r="X201" s="192"/>
      <c r="Y201" s="188"/>
      <c r="Z201" s="189"/>
    </row>
    <row r="202" spans="1:26" x14ac:dyDescent="0.2">
      <c r="A202" s="193"/>
      <c r="B202" s="194"/>
      <c r="C202" s="196"/>
      <c r="D202" s="194"/>
      <c r="E202" s="194"/>
      <c r="F202" s="194"/>
      <c r="G202" s="194"/>
      <c r="H202" s="195"/>
      <c r="I202" s="188"/>
      <c r="J202" s="146"/>
      <c r="K202" s="192"/>
      <c r="L202" s="188"/>
      <c r="M202" s="187"/>
      <c r="N202" s="192"/>
      <c r="O202" s="192"/>
      <c r="Q202" s="192"/>
      <c r="R202" s="192"/>
      <c r="S202" s="192"/>
      <c r="T202" s="192"/>
      <c r="U202" s="192"/>
      <c r="V202" s="192"/>
      <c r="W202" s="192"/>
      <c r="X202" s="192"/>
      <c r="Y202" s="188"/>
      <c r="Z202" s="189"/>
    </row>
    <row r="203" spans="1:26" x14ac:dyDescent="0.2">
      <c r="A203" s="49"/>
      <c r="B203" s="30"/>
      <c r="C203" s="75" t="s">
        <v>193</v>
      </c>
      <c r="D203" s="30"/>
      <c r="E203" s="30"/>
      <c r="F203" s="30"/>
      <c r="G203" s="30"/>
      <c r="H203" s="30"/>
      <c r="J203" s="154"/>
      <c r="K203" s="30"/>
      <c r="L203" s="30"/>
      <c r="M203" s="30"/>
      <c r="N203" s="30"/>
      <c r="O203" s="50"/>
      <c r="Q203" s="49"/>
      <c r="R203" s="30"/>
      <c r="S203" s="30"/>
      <c r="T203" s="30"/>
      <c r="U203" s="30"/>
      <c r="V203" s="30"/>
      <c r="W203" s="30"/>
      <c r="X203" s="65"/>
      <c r="Y203" s="56"/>
      <c r="Z203" s="50"/>
    </row>
    <row r="204" spans="1:26" x14ac:dyDescent="0.2">
      <c r="A204" s="49"/>
      <c r="B204" s="30"/>
      <c r="C204" s="76"/>
      <c r="D204" s="30"/>
      <c r="E204" s="30"/>
      <c r="F204" s="30"/>
      <c r="G204" s="30"/>
      <c r="H204" s="30"/>
      <c r="J204" s="154"/>
      <c r="K204" s="30"/>
      <c r="L204" s="30"/>
      <c r="M204" s="30"/>
      <c r="N204" s="30"/>
      <c r="O204" s="50"/>
      <c r="Q204" s="49"/>
      <c r="R204" s="30"/>
      <c r="S204" s="30"/>
      <c r="T204" s="30"/>
      <c r="U204" s="30"/>
      <c r="V204" s="30"/>
      <c r="W204" s="30"/>
      <c r="X204" s="30"/>
      <c r="Y204" s="56"/>
      <c r="Z204" s="50"/>
    </row>
    <row r="205" spans="1:26" x14ac:dyDescent="0.2">
      <c r="A205" s="49"/>
      <c r="B205" s="30"/>
      <c r="C205" s="77" t="s">
        <v>83</v>
      </c>
      <c r="D205" s="30"/>
      <c r="E205" s="30"/>
      <c r="F205" s="30"/>
      <c r="G205" s="30" t="s">
        <v>194</v>
      </c>
      <c r="H205" s="30"/>
      <c r="J205" s="154"/>
      <c r="K205" s="30"/>
      <c r="L205" s="30"/>
      <c r="M205" s="30"/>
      <c r="N205" s="30"/>
      <c r="O205" s="50"/>
      <c r="Q205" s="49"/>
      <c r="R205" s="30"/>
      <c r="S205" s="30"/>
      <c r="T205" s="30"/>
      <c r="U205" s="30"/>
      <c r="V205" s="30"/>
      <c r="W205" s="30"/>
      <c r="X205" s="30"/>
      <c r="Y205" s="56"/>
      <c r="Z205" s="50"/>
    </row>
    <row r="206" spans="1:26" x14ac:dyDescent="0.2">
      <c r="A206" s="49"/>
      <c r="B206" s="30"/>
      <c r="C206" s="76"/>
      <c r="D206" s="30"/>
      <c r="E206" s="30"/>
      <c r="F206" s="30"/>
      <c r="G206" s="30"/>
      <c r="H206" s="30"/>
      <c r="J206" s="154"/>
      <c r="K206" s="30"/>
      <c r="L206" s="30"/>
      <c r="M206" s="30"/>
      <c r="N206" s="30"/>
      <c r="O206" s="50"/>
      <c r="Q206" s="49"/>
      <c r="R206" s="30"/>
      <c r="S206" s="30"/>
      <c r="T206" s="30"/>
      <c r="U206" s="30"/>
      <c r="V206" s="30"/>
      <c r="W206" s="30"/>
      <c r="X206" s="30"/>
      <c r="Y206" s="56"/>
      <c r="Z206" s="50"/>
    </row>
    <row r="207" spans="1:26" x14ac:dyDescent="0.2">
      <c r="A207" s="49"/>
      <c r="B207" s="30"/>
      <c r="C207" s="75" t="s">
        <v>192</v>
      </c>
      <c r="D207" s="30"/>
      <c r="E207" s="30"/>
      <c r="F207" s="30"/>
      <c r="G207" s="30"/>
      <c r="H207" s="30"/>
      <c r="J207" s="154"/>
      <c r="K207" s="30"/>
      <c r="L207" s="30"/>
      <c r="M207" s="30"/>
      <c r="N207" s="30"/>
      <c r="O207" s="50"/>
      <c r="Q207" s="49"/>
      <c r="R207" s="30"/>
      <c r="S207" s="30"/>
      <c r="T207" s="30"/>
      <c r="U207" s="30"/>
      <c r="V207" s="30"/>
      <c r="W207" s="30"/>
      <c r="X207" s="30"/>
      <c r="Y207" s="56"/>
      <c r="Z207" s="50"/>
    </row>
    <row r="208" spans="1:26" x14ac:dyDescent="0.2">
      <c r="A208" s="49"/>
      <c r="B208" s="30"/>
      <c r="C208" s="76"/>
      <c r="D208" s="30"/>
      <c r="E208" s="30"/>
      <c r="F208" s="30"/>
      <c r="G208" s="30"/>
      <c r="H208" s="30"/>
      <c r="J208" s="154"/>
      <c r="K208" s="30"/>
      <c r="L208" s="30"/>
      <c r="M208" s="30"/>
      <c r="N208" s="30"/>
      <c r="O208" s="50"/>
      <c r="Q208" s="49"/>
      <c r="R208" s="30"/>
      <c r="S208" s="30"/>
      <c r="T208" s="30"/>
      <c r="U208" s="30"/>
      <c r="V208" s="30"/>
      <c r="W208" s="30"/>
      <c r="X208" s="30"/>
      <c r="Y208" s="56"/>
      <c r="Z208" s="50"/>
    </row>
    <row r="209" spans="1:26" x14ac:dyDescent="0.2">
      <c r="A209" s="49"/>
      <c r="B209" s="30"/>
      <c r="C209" s="76"/>
      <c r="D209" s="30"/>
      <c r="E209" s="30"/>
      <c r="F209" s="30"/>
      <c r="G209" s="30"/>
      <c r="H209" s="30"/>
      <c r="J209" s="154"/>
      <c r="K209" s="30"/>
      <c r="L209" s="30"/>
      <c r="M209" s="30"/>
      <c r="N209" s="30"/>
      <c r="O209" s="50"/>
      <c r="Q209" s="49"/>
      <c r="R209" s="30"/>
      <c r="S209" s="30"/>
      <c r="T209" s="30"/>
      <c r="U209" s="30"/>
      <c r="V209" s="30"/>
      <c r="W209" s="30"/>
      <c r="X209" s="30"/>
      <c r="Y209" s="56"/>
      <c r="Z209" s="50"/>
    </row>
    <row r="210" spans="1:26" x14ac:dyDescent="0.2">
      <c r="A210" s="49"/>
      <c r="B210" s="30"/>
      <c r="C210" s="76"/>
      <c r="D210" s="30"/>
      <c r="E210" s="30"/>
      <c r="F210" s="30"/>
      <c r="G210" s="30"/>
      <c r="H210" s="30"/>
      <c r="J210" s="154"/>
      <c r="K210" s="30"/>
      <c r="L210" s="30"/>
      <c r="M210" s="30"/>
      <c r="N210" s="30"/>
      <c r="O210" s="50"/>
      <c r="Q210" s="49"/>
      <c r="R210" s="30"/>
      <c r="S210" s="30"/>
      <c r="T210" s="30"/>
      <c r="U210" s="30"/>
      <c r="V210" s="30"/>
      <c r="W210" s="30"/>
      <c r="X210" s="30"/>
      <c r="Y210" s="56"/>
      <c r="Z210" s="50"/>
    </row>
    <row r="211" spans="1:26" x14ac:dyDescent="0.2">
      <c r="A211" s="49"/>
      <c r="B211" s="30"/>
      <c r="C211" s="76"/>
      <c r="D211" s="30"/>
      <c r="E211" s="30"/>
      <c r="F211" s="30"/>
      <c r="G211" s="30"/>
      <c r="H211" s="30"/>
      <c r="J211" s="154"/>
      <c r="K211" s="30"/>
      <c r="L211" s="30"/>
      <c r="M211" s="30"/>
      <c r="N211" s="30"/>
      <c r="O211" s="50"/>
      <c r="Q211" s="49"/>
      <c r="R211" s="30"/>
      <c r="S211" s="30"/>
      <c r="T211" s="30"/>
      <c r="U211" s="30"/>
      <c r="V211" s="30"/>
      <c r="W211" s="30"/>
      <c r="X211" s="30"/>
      <c r="Y211" s="56"/>
      <c r="Z211" s="50"/>
    </row>
    <row r="212" spans="1:26" x14ac:dyDescent="0.2">
      <c r="A212" s="49"/>
      <c r="B212" s="30"/>
      <c r="C212" s="76"/>
      <c r="D212" s="30"/>
      <c r="E212" s="30"/>
      <c r="F212" s="30"/>
      <c r="G212" s="30"/>
      <c r="H212" s="30"/>
      <c r="J212" s="154"/>
      <c r="K212" s="30"/>
      <c r="L212" s="30"/>
      <c r="M212" s="30"/>
      <c r="N212" s="30"/>
      <c r="O212" s="50"/>
      <c r="Q212" s="49"/>
      <c r="R212" s="30"/>
      <c r="S212" s="30"/>
      <c r="T212" s="30"/>
      <c r="U212" s="30"/>
      <c r="V212" s="30"/>
      <c r="W212" s="30"/>
      <c r="X212" s="30"/>
      <c r="Y212" s="56"/>
      <c r="Z212" s="50"/>
    </row>
    <row r="213" spans="1:26" x14ac:dyDescent="0.2">
      <c r="A213" s="49"/>
      <c r="B213" s="30"/>
      <c r="C213" s="76"/>
      <c r="D213" s="30"/>
      <c r="E213" s="30"/>
      <c r="F213" s="30"/>
      <c r="G213" s="30"/>
      <c r="H213" s="30"/>
      <c r="J213" s="154"/>
      <c r="K213" s="30"/>
      <c r="L213" s="30"/>
      <c r="M213" s="30"/>
      <c r="N213" s="30"/>
      <c r="O213" s="50"/>
      <c r="Q213" s="49"/>
      <c r="R213" s="30"/>
      <c r="S213" s="30"/>
      <c r="T213" s="30"/>
      <c r="U213" s="30"/>
      <c r="V213" s="30"/>
      <c r="W213" s="30"/>
      <c r="X213" s="30"/>
      <c r="Y213" s="56"/>
      <c r="Z213" s="50"/>
    </row>
    <row r="214" spans="1:26" x14ac:dyDescent="0.2">
      <c r="A214" s="51"/>
      <c r="B214" s="52"/>
      <c r="C214" s="78"/>
      <c r="D214" s="52"/>
      <c r="E214" s="52"/>
      <c r="F214" s="52"/>
      <c r="G214" s="52"/>
      <c r="H214" s="52"/>
      <c r="I214" s="52"/>
      <c r="J214" s="155"/>
      <c r="K214" s="52"/>
      <c r="L214" s="52"/>
      <c r="M214" s="52"/>
      <c r="N214" s="52"/>
      <c r="O214" s="53"/>
      <c r="Q214" s="51"/>
      <c r="R214" s="52"/>
      <c r="S214" s="52"/>
      <c r="T214" s="52"/>
      <c r="U214" s="52"/>
      <c r="V214" s="52"/>
      <c r="W214" s="52"/>
      <c r="X214" s="52"/>
      <c r="Y214" s="37"/>
      <c r="Z214" s="53"/>
    </row>
  </sheetData>
  <sheetProtection formatColumns="0" formatRows="0" insertRows="0" deleteRows="0"/>
  <mergeCells count="17">
    <mergeCell ref="S16:T16"/>
    <mergeCell ref="U16:V16"/>
    <mergeCell ref="A17:H17"/>
    <mergeCell ref="H12:J12"/>
    <mergeCell ref="H13:L13"/>
    <mergeCell ref="A15:H15"/>
    <mergeCell ref="I15:I17"/>
    <mergeCell ref="J15:Q15"/>
    <mergeCell ref="A16:H16"/>
    <mergeCell ref="N16:O16"/>
    <mergeCell ref="Q16:R16"/>
    <mergeCell ref="H10:K10"/>
    <mergeCell ref="H5:K5"/>
    <mergeCell ref="H6:K6"/>
    <mergeCell ref="H7:K7"/>
    <mergeCell ref="H8:K8"/>
    <mergeCell ref="H9:K9"/>
  </mergeCells>
  <conditionalFormatting sqref="I138:W138 M137:W137 L159:W159 W119:W120 L92 M84:W91 J95:V96 W94:W96 L99 L158 I54:V54 I58:W58 I76:W76 J18:W18 J47:W47 K46:W46 K48:W48 J20:W22 K19:W19 K23:W23 K31:W31 J38:W38 K37:W37 K39:W39 I59 K59:W59 W50 W52 I77 I161 K161:W161 I189:W189 I188 K188:W188 I191:W191 I190 K190:W190 I192 K192:W192 I196 K196:W196 I125 L124:W125 M121:W123 I154:W155 K74:W75 I160:W160 I187:W187 I30:W30 I136:W136 K125 J36:W36 J40:W45 I36:I48 W103:W108 M105:V108 J105:K108 M111:V112 W111:W114 J110:K112 L157:W157 I156:K157 I61:W62 J32:W34 I31:I34 J35:K35 J24:W24 I19:I24 K77:W77 I78:W78 J69 M65:W73 I162:W164 L165:W168 L140:W152 I140:I152 K140:K151 J140:J147 I83:L91">
    <cfRule type="expression" dxfId="401" priority="1086">
      <formula>$Y18="C"</formula>
    </cfRule>
  </conditionalFormatting>
  <conditionalFormatting sqref="Y203:Y214 Y58:Y59 Y50:Y54 Y63:Y66 Y70:Y72 Y36:Y48 Y76:Y92 Y94:Y96 Y98:Y108 Y110:Y138 Y157:Y158 Y30:Y34 Y18:Y24 Y160:Y201">
    <cfRule type="cellIs" dxfId="400" priority="1084" operator="equal">
      <formula>"W"</formula>
    </cfRule>
    <cfRule type="cellIs" dxfId="399" priority="1085" operator="equal">
      <formula>"FA"</formula>
    </cfRule>
    <cfRule type="cellIs" dxfId="398" priority="1087" operator="equal">
      <formula>"C"</formula>
    </cfRule>
    <cfRule type="cellIs" dxfId="397" priority="1088" operator="equal">
      <formula>"RFC"</formula>
    </cfRule>
    <cfRule type="cellIs" dxfId="396" priority="1089" operator="equal">
      <formula>"RFT"</formula>
    </cfRule>
    <cfRule type="cellIs" dxfId="395" priority="1090" operator="equal">
      <formula>"RFP"</formula>
    </cfRule>
    <cfRule type="cellIs" dxfId="394" priority="1091" operator="equal">
      <formula>"RFA"</formula>
    </cfRule>
    <cfRule type="cellIs" dxfId="393" priority="1092" operator="equal">
      <formula>"ID"</formula>
    </cfRule>
  </conditionalFormatting>
  <conditionalFormatting sqref="I193:W193 I195:W195 I194 K194:W194">
    <cfRule type="expression" dxfId="392" priority="1083">
      <formula>$Y193="C"</formula>
    </cfRule>
  </conditionalFormatting>
  <conditionalFormatting sqref="I197:W197 I199:J199 I198 K198:W201 I200">
    <cfRule type="expression" dxfId="391" priority="1081">
      <formula>$Y197="C"</formula>
    </cfRule>
  </conditionalFormatting>
  <conditionalFormatting sqref="Z197:Z201">
    <cfRule type="dataBar" priority="108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{8B085323-82F5-474C-84EE-0F20ECD4C82E}</x14:id>
        </ext>
      </extLst>
    </cfRule>
  </conditionalFormatting>
  <conditionalFormatting sqref="I202:W202 I201 K201:W201">
    <cfRule type="expression" dxfId="390" priority="1073">
      <formula>$Y201="C"</formula>
    </cfRule>
  </conditionalFormatting>
  <conditionalFormatting sqref="Y201:Y202">
    <cfRule type="cellIs" dxfId="389" priority="1071" operator="equal">
      <formula>"W"</formula>
    </cfRule>
    <cfRule type="cellIs" dxfId="388" priority="1072" operator="equal">
      <formula>"FA"</formula>
    </cfRule>
    <cfRule type="cellIs" dxfId="387" priority="1074" operator="equal">
      <formula>"C"</formula>
    </cfRule>
    <cfRule type="cellIs" dxfId="386" priority="1075" operator="equal">
      <formula>"RFC"</formula>
    </cfRule>
    <cfRule type="cellIs" dxfId="385" priority="1076" operator="equal">
      <formula>"RFT"</formula>
    </cfRule>
    <cfRule type="cellIs" dxfId="384" priority="1077" operator="equal">
      <formula>"RFP"</formula>
    </cfRule>
    <cfRule type="cellIs" dxfId="383" priority="1078" operator="equal">
      <formula>"RFA"</formula>
    </cfRule>
    <cfRule type="cellIs" dxfId="382" priority="1079" operator="equal">
      <formula>"ID"</formula>
    </cfRule>
  </conditionalFormatting>
  <conditionalFormatting sqref="Z201:Z202">
    <cfRule type="dataBar" priority="108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{20270E86-3503-4FDA-BD54-B6C2A7F528EE}</x14:id>
        </ext>
      </extLst>
    </cfRule>
  </conditionalFormatting>
  <conditionalFormatting sqref="K79:W79">
    <cfRule type="expression" dxfId="381" priority="1040">
      <formula>$Y79="C"</formula>
    </cfRule>
  </conditionalFormatting>
  <conditionalFormatting sqref="Z79">
    <cfRule type="dataBar" priority="104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{1F2C35F5-2AFA-4F48-BD92-3C5AA5AADC4F}</x14:id>
        </ext>
      </extLst>
    </cfRule>
  </conditionalFormatting>
  <conditionalFormatting sqref="I81:W81 I82:V82 I80 K80:W80">
    <cfRule type="expression" dxfId="380" priority="1039">
      <formula>$Y80="C"</formula>
    </cfRule>
  </conditionalFormatting>
  <conditionalFormatting sqref="F79:J79">
    <cfRule type="expression" dxfId="379" priority="1038">
      <formula>$Y79="C"</formula>
    </cfRule>
  </conditionalFormatting>
  <conditionalFormatting sqref="I159">
    <cfRule type="expression" dxfId="378" priority="1036">
      <formula>$Y159="C"</formula>
    </cfRule>
  </conditionalFormatting>
  <conditionalFormatting sqref="K159">
    <cfRule type="expression" dxfId="377" priority="1035">
      <formula>$Y159="C"</formula>
    </cfRule>
  </conditionalFormatting>
  <conditionalFormatting sqref="J159">
    <cfRule type="expression" dxfId="376" priority="1037">
      <formula>$Y159="C"</formula>
    </cfRule>
  </conditionalFormatting>
  <conditionalFormatting sqref="W82:W83">
    <cfRule type="expression" dxfId="375" priority="1021">
      <formula>$Y82="C"</formula>
    </cfRule>
  </conditionalFormatting>
  <conditionalFormatting sqref="I199:W199 I198 K198:W198">
    <cfRule type="expression" dxfId="374" priority="1017">
      <formula>$Y198="C"</formula>
    </cfRule>
  </conditionalFormatting>
  <conditionalFormatting sqref="Z198:Z199">
    <cfRule type="dataBar" priority="101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{080C5B6B-BD7D-484B-8DDA-B3358AD92F9B}</x14:id>
        </ext>
      </extLst>
    </cfRule>
  </conditionalFormatting>
  <conditionalFormatting sqref="J202">
    <cfRule type="expression" dxfId="373" priority="1015">
      <formula>$Y202="C"</formula>
    </cfRule>
  </conditionalFormatting>
  <conditionalFormatting sqref="I200">
    <cfRule type="expression" dxfId="372" priority="1014">
      <formula>$Y200="C"</formula>
    </cfRule>
  </conditionalFormatting>
  <conditionalFormatting sqref="I201:I202">
    <cfRule type="expression" dxfId="371" priority="1013">
      <formula>$Y201="C"</formula>
    </cfRule>
  </conditionalFormatting>
  <conditionalFormatting sqref="I201:I202">
    <cfRule type="expression" dxfId="370" priority="1012">
      <formula>$Y201="C"</formula>
    </cfRule>
  </conditionalFormatting>
  <conditionalFormatting sqref="I202:W202">
    <cfRule type="expression" dxfId="369" priority="1011">
      <formula>$Y202="C"</formula>
    </cfRule>
  </conditionalFormatting>
  <conditionalFormatting sqref="Y202">
    <cfRule type="cellIs" dxfId="368" priority="1003" operator="equal">
      <formula>"W"</formula>
    </cfRule>
    <cfRule type="cellIs" dxfId="367" priority="1004" operator="equal">
      <formula>"FA"</formula>
    </cfRule>
    <cfRule type="cellIs" dxfId="366" priority="1005" operator="equal">
      <formula>"C"</formula>
    </cfRule>
    <cfRule type="cellIs" dxfId="365" priority="1006" operator="equal">
      <formula>"RFC"</formula>
    </cfRule>
    <cfRule type="cellIs" dxfId="364" priority="1007" operator="equal">
      <formula>"RFT"</formula>
    </cfRule>
    <cfRule type="cellIs" dxfId="363" priority="1008" operator="equal">
      <formula>"RFP"</formula>
    </cfRule>
    <cfRule type="cellIs" dxfId="362" priority="1009" operator="equal">
      <formula>"RFA"</formula>
    </cfRule>
    <cfRule type="cellIs" dxfId="361" priority="1010" operator="equal">
      <formula>"ID"</formula>
    </cfRule>
  </conditionalFormatting>
  <conditionalFormatting sqref="Z202">
    <cfRule type="dataBar" priority="100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{7B6DC67E-E4BD-4E15-A552-389A652059BB}</x14:id>
        </ext>
      </extLst>
    </cfRule>
  </conditionalFormatting>
  <conditionalFormatting sqref="K200:W201">
    <cfRule type="expression" dxfId="360" priority="1001">
      <formula>$Y200="C"</formula>
    </cfRule>
  </conditionalFormatting>
  <conditionalFormatting sqref="Z200:Z201">
    <cfRule type="dataBar" priority="100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{D280CF51-7D4A-4765-A5CC-8A97754E1966}</x14:id>
        </ext>
      </extLst>
    </cfRule>
  </conditionalFormatting>
  <conditionalFormatting sqref="L195:W195">
    <cfRule type="expression" dxfId="359" priority="999">
      <formula>$Y195="C"</formula>
    </cfRule>
  </conditionalFormatting>
  <conditionalFormatting sqref="Z195">
    <cfRule type="dataBar" priority="99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{67CD071B-68BA-4840-9BE6-0DAA5D07382B}</x14:id>
        </ext>
      </extLst>
    </cfRule>
  </conditionalFormatting>
  <conditionalFormatting sqref="L193:W193">
    <cfRule type="expression" dxfId="358" priority="997">
      <formula>$Y193="C"</formula>
    </cfRule>
  </conditionalFormatting>
  <conditionalFormatting sqref="Z193">
    <cfRule type="dataBar" priority="99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{12FB1A7A-1B1C-4AB5-9965-BE2045BB12F6}</x14:id>
        </ext>
      </extLst>
    </cfRule>
  </conditionalFormatting>
  <conditionalFormatting sqref="L81:V81">
    <cfRule type="expression" dxfId="357" priority="995">
      <formula>$Y81="C"</formula>
    </cfRule>
  </conditionalFormatting>
  <conditionalFormatting sqref="I81:K81">
    <cfRule type="expression" dxfId="356" priority="994">
      <formula>$Y81="C"</formula>
    </cfRule>
  </conditionalFormatting>
  <conditionalFormatting sqref="W81">
    <cfRule type="expression" dxfId="355" priority="993">
      <formula>$Y81="C"</formula>
    </cfRule>
  </conditionalFormatting>
  <conditionalFormatting sqref="Z81">
    <cfRule type="dataBar" priority="99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{C1F3A541-0D67-40E9-AA17-623BD3598ECC}</x14:id>
        </ext>
      </extLst>
    </cfRule>
  </conditionalFormatting>
  <conditionalFormatting sqref="L111 J119:V120 I120 I115:W118 L103:L106 M83:V83">
    <cfRule type="expression" dxfId="354" priority="939">
      <formula>$Y83="C"</formula>
    </cfRule>
  </conditionalFormatting>
  <conditionalFormatting sqref="I92 M92:W92 K92">
    <cfRule type="expression" dxfId="353" priority="938">
      <formula>$Y92="C"</formula>
    </cfRule>
  </conditionalFormatting>
  <conditionalFormatting sqref="I94:K94 M94:V94">
    <cfRule type="expression" dxfId="352" priority="937">
      <formula>$Y94="C"</formula>
    </cfRule>
  </conditionalFormatting>
  <conditionalFormatting sqref="I95 I97">
    <cfRule type="expression" dxfId="351" priority="936">
      <formula>$Y95="C"</formula>
    </cfRule>
  </conditionalFormatting>
  <conditionalFormatting sqref="I96">
    <cfRule type="expression" dxfId="350" priority="935">
      <formula>$Y96="C"</formula>
    </cfRule>
  </conditionalFormatting>
  <conditionalFormatting sqref="I104">
    <cfRule type="expression" dxfId="349" priority="927">
      <formula>$Y104="C"</formula>
    </cfRule>
  </conditionalFormatting>
  <conditionalFormatting sqref="K103">
    <cfRule type="expression" dxfId="348" priority="930">
      <formula>$Y103="C"</formula>
    </cfRule>
  </conditionalFormatting>
  <conditionalFormatting sqref="L94">
    <cfRule type="expression" dxfId="347" priority="934">
      <formula>$Y94="C"</formula>
    </cfRule>
  </conditionalFormatting>
  <conditionalFormatting sqref="M103:V103">
    <cfRule type="expression" dxfId="346" priority="933">
      <formula>$Y103="C"</formula>
    </cfRule>
  </conditionalFormatting>
  <conditionalFormatting sqref="J103">
    <cfRule type="expression" dxfId="345" priority="932">
      <formula>$Y103="C"</formula>
    </cfRule>
  </conditionalFormatting>
  <conditionalFormatting sqref="I103">
    <cfRule type="expression" dxfId="344" priority="931">
      <formula>$Y103="C"</formula>
    </cfRule>
  </conditionalFormatting>
  <conditionalFormatting sqref="M104:V104">
    <cfRule type="expression" dxfId="343" priority="929">
      <formula>$Y104="C"</formula>
    </cfRule>
  </conditionalFormatting>
  <conditionalFormatting sqref="J104">
    <cfRule type="expression" dxfId="342" priority="928">
      <formula>$Y104="C"</formula>
    </cfRule>
  </conditionalFormatting>
  <conditionalFormatting sqref="K104">
    <cfRule type="expression" dxfId="341" priority="926">
      <formula>$Y104="C"</formula>
    </cfRule>
  </conditionalFormatting>
  <conditionalFormatting sqref="I105 I107:I108 I112">
    <cfRule type="expression" dxfId="340" priority="925">
      <formula>$Y105="C"</formula>
    </cfRule>
  </conditionalFormatting>
  <conditionalFormatting sqref="I106 I111">
    <cfRule type="expression" dxfId="339" priority="924">
      <formula>$Y106="C"</formula>
    </cfRule>
  </conditionalFormatting>
  <conditionalFormatting sqref="L107:L108 L112">
    <cfRule type="expression" dxfId="338" priority="923">
      <formula>$Y107="C"</formula>
    </cfRule>
  </conditionalFormatting>
  <conditionalFormatting sqref="J92">
    <cfRule type="expression" dxfId="337" priority="922">
      <formula>$Y92="C"</formula>
    </cfRule>
  </conditionalFormatting>
  <conditionalFormatting sqref="I101">
    <cfRule type="expression" dxfId="336" priority="915">
      <formula>$Y101="C"</formula>
    </cfRule>
  </conditionalFormatting>
  <conditionalFormatting sqref="M101:V101">
    <cfRule type="expression" dxfId="335" priority="914">
      <formula>$Y101="C"</formula>
    </cfRule>
  </conditionalFormatting>
  <conditionalFormatting sqref="W101">
    <cfRule type="expression" dxfId="334" priority="912">
      <formula>$Y101="C"</formula>
    </cfRule>
  </conditionalFormatting>
  <conditionalFormatting sqref="M98:V100">
    <cfRule type="expression" dxfId="333" priority="921">
      <formula>$Y98="C"</formula>
    </cfRule>
  </conditionalFormatting>
  <conditionalFormatting sqref="J101">
    <cfRule type="expression" dxfId="332" priority="920">
      <formula>$Y101="C"</formula>
    </cfRule>
  </conditionalFormatting>
  <conditionalFormatting sqref="I98:I100">
    <cfRule type="expression" dxfId="331" priority="919">
      <formula>$Y98="C"</formula>
    </cfRule>
  </conditionalFormatting>
  <conditionalFormatting sqref="K98:K101">
    <cfRule type="expression" dxfId="330" priority="918">
      <formula>$Y98="C"</formula>
    </cfRule>
  </conditionalFormatting>
  <conditionalFormatting sqref="L98 L100">
    <cfRule type="expression" dxfId="329" priority="917">
      <formula>$Y98="C"</formula>
    </cfRule>
  </conditionalFormatting>
  <conditionalFormatting sqref="W98:W100">
    <cfRule type="expression" dxfId="328" priority="916">
      <formula>$Y98="C"</formula>
    </cfRule>
  </conditionalFormatting>
  <conditionalFormatting sqref="L101">
    <cfRule type="expression" dxfId="327" priority="913">
      <formula>$Y101="C"</formula>
    </cfRule>
  </conditionalFormatting>
  <conditionalFormatting sqref="J102">
    <cfRule type="expression" dxfId="326" priority="911">
      <formula>$Y102="C"</formula>
    </cfRule>
  </conditionalFormatting>
  <conditionalFormatting sqref="K102">
    <cfRule type="expression" dxfId="325" priority="910">
      <formula>$Y102="C"</formula>
    </cfRule>
  </conditionalFormatting>
  <conditionalFormatting sqref="I102">
    <cfRule type="expression" dxfId="324" priority="909">
      <formula>$Y102="C"</formula>
    </cfRule>
  </conditionalFormatting>
  <conditionalFormatting sqref="M102:V102">
    <cfRule type="expression" dxfId="323" priority="908">
      <formula>$Y102="C"</formula>
    </cfRule>
  </conditionalFormatting>
  <conditionalFormatting sqref="L102">
    <cfRule type="expression" dxfId="322" priority="907">
      <formula>$Y102="C"</formula>
    </cfRule>
  </conditionalFormatting>
  <conditionalFormatting sqref="I124 K124">
    <cfRule type="expression" dxfId="321" priority="906">
      <formula>$Y124="C"</formula>
    </cfRule>
  </conditionalFormatting>
  <conditionalFormatting sqref="I113">
    <cfRule type="expression" dxfId="320" priority="904">
      <formula>$Y113="C"</formula>
    </cfRule>
  </conditionalFormatting>
  <conditionalFormatting sqref="M113:V113 J113:K113">
    <cfRule type="expression" dxfId="319" priority="905">
      <formula>$Y113="C"</formula>
    </cfRule>
  </conditionalFormatting>
  <conditionalFormatting sqref="L113">
    <cfRule type="expression" dxfId="318" priority="903">
      <formula>$Y113="C"</formula>
    </cfRule>
  </conditionalFormatting>
  <conditionalFormatting sqref="M114:V114 J114:K114">
    <cfRule type="expression" dxfId="317" priority="902">
      <formula>$Y114="C"</formula>
    </cfRule>
  </conditionalFormatting>
  <conditionalFormatting sqref="I114">
    <cfRule type="expression" dxfId="316" priority="901">
      <formula>$Y114="C"</formula>
    </cfRule>
  </conditionalFormatting>
  <conditionalFormatting sqref="L114">
    <cfRule type="expression" dxfId="315" priority="900">
      <formula>$Y114="C"</formula>
    </cfRule>
  </conditionalFormatting>
  <conditionalFormatting sqref="I119">
    <cfRule type="expression" dxfId="314" priority="899">
      <formula>$Y119="C"</formula>
    </cfRule>
  </conditionalFormatting>
  <conditionalFormatting sqref="W102">
    <cfRule type="expression" dxfId="313" priority="898">
      <formula>$Y102="C"</formula>
    </cfRule>
  </conditionalFormatting>
  <conditionalFormatting sqref="I137 K137">
    <cfRule type="expression" dxfId="312" priority="897">
      <formula>$Y137="C"</formula>
    </cfRule>
  </conditionalFormatting>
  <conditionalFormatting sqref="L137">
    <cfRule type="expression" dxfId="311" priority="896">
      <formula>$Y137="C"</formula>
    </cfRule>
  </conditionalFormatting>
  <conditionalFormatting sqref="I139:K139">
    <cfRule type="expression" dxfId="310" priority="894">
      <formula>$Y139="C"</formula>
    </cfRule>
  </conditionalFormatting>
  <conditionalFormatting sqref="K152">
    <cfRule type="expression" dxfId="309" priority="893">
      <formula>$Y152="C"</formula>
    </cfRule>
  </conditionalFormatting>
  <conditionalFormatting sqref="J98:J100">
    <cfRule type="expression" dxfId="308" priority="857">
      <formula>$Y98="C"</formula>
    </cfRule>
  </conditionalFormatting>
  <conditionalFormatting sqref="Z78">
    <cfRule type="dataBar" priority="109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{1EE3D55D-2225-44DB-BFE0-5EA10A4823C3}</x14:id>
        </ext>
      </extLst>
    </cfRule>
  </conditionalFormatting>
  <conditionalFormatting sqref="J148:J152">
    <cfRule type="expression" dxfId="307" priority="855">
      <formula>$Y148="C"</formula>
    </cfRule>
  </conditionalFormatting>
  <conditionalFormatting sqref="M139:V139">
    <cfRule type="expression" dxfId="306" priority="854">
      <formula>$Y139="C"</formula>
    </cfRule>
  </conditionalFormatting>
  <conditionalFormatting sqref="L139">
    <cfRule type="expression" dxfId="305" priority="853">
      <formula>$Y139="C"</formula>
    </cfRule>
  </conditionalFormatting>
  <conditionalFormatting sqref="W139">
    <cfRule type="expression" dxfId="304" priority="852">
      <formula>$Y139="C"</formula>
    </cfRule>
  </conditionalFormatting>
  <conditionalFormatting sqref="Y139 Y141:Y146 Y148 Y150 Y152 Y155:Y156">
    <cfRule type="cellIs" dxfId="303" priority="844" operator="equal">
      <formula>"W"</formula>
    </cfRule>
    <cfRule type="cellIs" dxfId="302" priority="845" operator="equal">
      <formula>"FA"</formula>
    </cfRule>
    <cfRule type="cellIs" dxfId="301" priority="846" operator="equal">
      <formula>"C"</formula>
    </cfRule>
    <cfRule type="cellIs" dxfId="300" priority="847" operator="equal">
      <formula>"RFC"</formula>
    </cfRule>
    <cfRule type="cellIs" dxfId="299" priority="848" operator="equal">
      <formula>"RFT"</formula>
    </cfRule>
    <cfRule type="cellIs" dxfId="298" priority="849" operator="equal">
      <formula>"RFP"</formula>
    </cfRule>
    <cfRule type="cellIs" dxfId="297" priority="850" operator="equal">
      <formula>"RFA"</formula>
    </cfRule>
    <cfRule type="cellIs" dxfId="296" priority="851" operator="equal">
      <formula>"ID"</formula>
    </cfRule>
  </conditionalFormatting>
  <conditionalFormatting sqref="Y140 Y147 Y149 Y151 Y154">
    <cfRule type="cellIs" dxfId="295" priority="836" operator="equal">
      <formula>"W"</formula>
    </cfRule>
    <cfRule type="cellIs" dxfId="294" priority="837" operator="equal">
      <formula>"FA"</formula>
    </cfRule>
    <cfRule type="cellIs" dxfId="293" priority="838" operator="equal">
      <formula>"C"</formula>
    </cfRule>
    <cfRule type="cellIs" dxfId="292" priority="839" operator="equal">
      <formula>"RFC"</formula>
    </cfRule>
    <cfRule type="cellIs" dxfId="291" priority="840" operator="equal">
      <formula>"RFT"</formula>
    </cfRule>
    <cfRule type="cellIs" dxfId="290" priority="841" operator="equal">
      <formula>"RFP"</formula>
    </cfRule>
    <cfRule type="cellIs" dxfId="289" priority="842" operator="equal">
      <formula>"RFA"</formula>
    </cfRule>
    <cfRule type="cellIs" dxfId="288" priority="843" operator="equal">
      <formula>"ID"</formula>
    </cfRule>
  </conditionalFormatting>
  <conditionalFormatting sqref="L156">
    <cfRule type="expression" dxfId="287" priority="835">
      <formula>$Y156="C"</formula>
    </cfRule>
  </conditionalFormatting>
  <conditionalFormatting sqref="M156:V156">
    <cfRule type="expression" dxfId="286" priority="834">
      <formula>$Y156="C"</formula>
    </cfRule>
  </conditionalFormatting>
  <conditionalFormatting sqref="I158 M158:W158 K158">
    <cfRule type="expression" dxfId="285" priority="833">
      <formula>$Y158="C"</formula>
    </cfRule>
  </conditionalFormatting>
  <conditionalFormatting sqref="I53:W53 I52:V52">
    <cfRule type="expression" dxfId="284" priority="783">
      <formula>$Y52="C"</formula>
    </cfRule>
  </conditionalFormatting>
  <conditionalFormatting sqref="I51:W51 I50:V50">
    <cfRule type="expression" dxfId="283" priority="782">
      <formula>$Y50="C"</formula>
    </cfRule>
  </conditionalFormatting>
  <conditionalFormatting sqref="I49:W49">
    <cfRule type="expression" dxfId="282" priority="774">
      <formula>$Y49="C"</formula>
    </cfRule>
  </conditionalFormatting>
  <conditionalFormatting sqref="Y49">
    <cfRule type="cellIs" dxfId="281" priority="772" operator="equal">
      <formula>"W"</formula>
    </cfRule>
    <cfRule type="cellIs" dxfId="280" priority="773" operator="equal">
      <formula>"FA"</formula>
    </cfRule>
    <cfRule type="cellIs" dxfId="279" priority="775" operator="equal">
      <formula>"C"</formula>
    </cfRule>
    <cfRule type="cellIs" dxfId="278" priority="776" operator="equal">
      <formula>"RFC"</formula>
    </cfRule>
    <cfRule type="cellIs" dxfId="277" priority="777" operator="equal">
      <formula>"RFT"</formula>
    </cfRule>
    <cfRule type="cellIs" dxfId="276" priority="778" operator="equal">
      <formula>"RFP"</formula>
    </cfRule>
    <cfRule type="cellIs" dxfId="275" priority="779" operator="equal">
      <formula>"RFA"</formula>
    </cfRule>
    <cfRule type="cellIs" dxfId="274" priority="780" operator="equal">
      <formula>"ID"</formula>
    </cfRule>
  </conditionalFormatting>
  <conditionalFormatting sqref="Z49">
    <cfRule type="dataBar" priority="78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{1ECE47B7-C4D5-4820-991B-165BD17B57EB}</x14:id>
        </ext>
      </extLst>
    </cfRule>
  </conditionalFormatting>
  <conditionalFormatting sqref="I56:V56">
    <cfRule type="expression" dxfId="273" priority="764">
      <formula>$Y56="C"</formula>
    </cfRule>
  </conditionalFormatting>
  <conditionalFormatting sqref="Y56">
    <cfRule type="cellIs" dxfId="272" priority="762" operator="equal">
      <formula>"W"</formula>
    </cfRule>
    <cfRule type="cellIs" dxfId="271" priority="763" operator="equal">
      <formula>"FA"</formula>
    </cfRule>
    <cfRule type="cellIs" dxfId="270" priority="765" operator="equal">
      <formula>"C"</formula>
    </cfRule>
    <cfRule type="cellIs" dxfId="269" priority="766" operator="equal">
      <formula>"RFC"</formula>
    </cfRule>
    <cfRule type="cellIs" dxfId="268" priority="767" operator="equal">
      <formula>"RFT"</formula>
    </cfRule>
    <cfRule type="cellIs" dxfId="267" priority="768" operator="equal">
      <formula>"RFP"</formula>
    </cfRule>
    <cfRule type="cellIs" dxfId="266" priority="769" operator="equal">
      <formula>"RFA"</formula>
    </cfRule>
    <cfRule type="cellIs" dxfId="265" priority="770" operator="equal">
      <formula>"ID"</formula>
    </cfRule>
  </conditionalFormatting>
  <conditionalFormatting sqref="Z56">
    <cfRule type="dataBar" priority="77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{DABDA8BA-BD46-452B-BB33-32C2D42BABEF}</x14:id>
        </ext>
      </extLst>
    </cfRule>
  </conditionalFormatting>
  <conditionalFormatting sqref="I57:W57">
    <cfRule type="expression" dxfId="264" priority="744">
      <formula>$Y57="C"</formula>
    </cfRule>
  </conditionalFormatting>
  <conditionalFormatting sqref="Y57">
    <cfRule type="cellIs" dxfId="263" priority="742" operator="equal">
      <formula>"W"</formula>
    </cfRule>
    <cfRule type="cellIs" dxfId="262" priority="743" operator="equal">
      <formula>"FA"</formula>
    </cfRule>
    <cfRule type="cellIs" dxfId="261" priority="745" operator="equal">
      <formula>"C"</formula>
    </cfRule>
    <cfRule type="cellIs" dxfId="260" priority="746" operator="equal">
      <formula>"RFC"</formula>
    </cfRule>
    <cfRule type="cellIs" dxfId="259" priority="747" operator="equal">
      <formula>"RFT"</formula>
    </cfRule>
    <cfRule type="cellIs" dxfId="258" priority="748" operator="equal">
      <formula>"RFP"</formula>
    </cfRule>
    <cfRule type="cellIs" dxfId="257" priority="749" operator="equal">
      <formula>"RFA"</formula>
    </cfRule>
    <cfRule type="cellIs" dxfId="256" priority="750" operator="equal">
      <formula>"ID"</formula>
    </cfRule>
  </conditionalFormatting>
  <conditionalFormatting sqref="Z57">
    <cfRule type="dataBar" priority="75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{46C3637F-BFB7-4F73-AC90-093603A006B0}</x14:id>
        </ext>
      </extLst>
    </cfRule>
  </conditionalFormatting>
  <conditionalFormatting sqref="I60:W60">
    <cfRule type="expression" dxfId="255" priority="734">
      <formula>$Y60="C"</formula>
    </cfRule>
  </conditionalFormatting>
  <conditionalFormatting sqref="Y60">
    <cfRule type="cellIs" dxfId="254" priority="732" operator="equal">
      <formula>"W"</formula>
    </cfRule>
    <cfRule type="cellIs" dxfId="253" priority="733" operator="equal">
      <formula>"FA"</formula>
    </cfRule>
    <cfRule type="cellIs" dxfId="252" priority="735" operator="equal">
      <formula>"C"</formula>
    </cfRule>
    <cfRule type="cellIs" dxfId="251" priority="736" operator="equal">
      <formula>"RFC"</formula>
    </cfRule>
    <cfRule type="cellIs" dxfId="250" priority="737" operator="equal">
      <formula>"RFT"</formula>
    </cfRule>
    <cfRule type="cellIs" dxfId="249" priority="738" operator="equal">
      <formula>"RFP"</formula>
    </cfRule>
    <cfRule type="cellIs" dxfId="248" priority="739" operator="equal">
      <formula>"RFA"</formula>
    </cfRule>
    <cfRule type="cellIs" dxfId="247" priority="740" operator="equal">
      <formula>"ID"</formula>
    </cfRule>
  </conditionalFormatting>
  <conditionalFormatting sqref="Z60">
    <cfRule type="dataBar" priority="74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{3078DEFB-D48A-4C2D-964F-177D589382BF}</x14:id>
        </ext>
      </extLst>
    </cfRule>
  </conditionalFormatting>
  <conditionalFormatting sqref="Y61">
    <cfRule type="cellIs" dxfId="246" priority="724" operator="equal">
      <formula>"W"</formula>
    </cfRule>
    <cfRule type="cellIs" dxfId="245" priority="725" operator="equal">
      <formula>"FA"</formula>
    </cfRule>
    <cfRule type="cellIs" dxfId="244" priority="726" operator="equal">
      <formula>"C"</formula>
    </cfRule>
    <cfRule type="cellIs" dxfId="243" priority="727" operator="equal">
      <formula>"RFC"</formula>
    </cfRule>
    <cfRule type="cellIs" dxfId="242" priority="728" operator="equal">
      <formula>"RFT"</formula>
    </cfRule>
    <cfRule type="cellIs" dxfId="241" priority="729" operator="equal">
      <formula>"RFP"</formula>
    </cfRule>
    <cfRule type="cellIs" dxfId="240" priority="730" operator="equal">
      <formula>"RFA"</formula>
    </cfRule>
    <cfRule type="cellIs" dxfId="239" priority="731" operator="equal">
      <formula>"ID"</formula>
    </cfRule>
  </conditionalFormatting>
  <conditionalFormatting sqref="I64:W64 I63:V63">
    <cfRule type="expression" dxfId="238" priority="723">
      <formula>$Y63="C"</formula>
    </cfRule>
  </conditionalFormatting>
  <conditionalFormatting sqref="Z61">
    <cfRule type="dataBar" priority="110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{4EFCE47C-E947-4237-BFC7-5EEF7519419B}</x14:id>
        </ext>
      </extLst>
    </cfRule>
  </conditionalFormatting>
  <conditionalFormatting sqref="W63">
    <cfRule type="expression" dxfId="237" priority="722">
      <formula>$Y63="C"</formula>
    </cfRule>
  </conditionalFormatting>
  <conditionalFormatting sqref="W56">
    <cfRule type="expression" dxfId="236" priority="720">
      <formula>$Y56="C"</formula>
    </cfRule>
  </conditionalFormatting>
  <conditionalFormatting sqref="W54">
    <cfRule type="expression" dxfId="235" priority="719">
      <formula>$Y54="C"</formula>
    </cfRule>
  </conditionalFormatting>
  <conditionalFormatting sqref="W156">
    <cfRule type="expression" dxfId="234" priority="718">
      <formula>$Y156="C"</formula>
    </cfRule>
  </conditionalFormatting>
  <conditionalFormatting sqref="Y62">
    <cfRule type="cellIs" dxfId="233" priority="710" operator="equal">
      <formula>"W"</formula>
    </cfRule>
    <cfRule type="cellIs" dxfId="232" priority="711" operator="equal">
      <formula>"FA"</formula>
    </cfRule>
    <cfRule type="cellIs" dxfId="231" priority="712" operator="equal">
      <formula>"C"</formula>
    </cfRule>
    <cfRule type="cellIs" dxfId="230" priority="713" operator="equal">
      <formula>"RFC"</formula>
    </cfRule>
    <cfRule type="cellIs" dxfId="229" priority="714" operator="equal">
      <formula>"RFT"</formula>
    </cfRule>
    <cfRule type="cellIs" dxfId="228" priority="715" operator="equal">
      <formula>"RFP"</formula>
    </cfRule>
    <cfRule type="cellIs" dxfId="227" priority="716" operator="equal">
      <formula>"RFA"</formula>
    </cfRule>
    <cfRule type="cellIs" dxfId="226" priority="717" operator="equal">
      <formula>"ID"</formula>
    </cfRule>
  </conditionalFormatting>
  <conditionalFormatting sqref="J121:L122 I121">
    <cfRule type="expression" dxfId="225" priority="709">
      <formula>$Y121="C"</formula>
    </cfRule>
  </conditionalFormatting>
  <conditionalFormatting sqref="I122">
    <cfRule type="expression" dxfId="224" priority="708">
      <formula>$Y122="C"</formula>
    </cfRule>
  </conditionalFormatting>
  <conditionalFormatting sqref="Z83 Z90 Z92 Z94 Z96 Z99 Z101 Z103 Z105 Z107 Z110 Z112 Z114 Z116 Z118 Z120:Z121 Z123 Z125 Z127 Z129 Z131 Z133 Z135">
    <cfRule type="dataBar" priority="67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{149366DA-483D-47AE-98C7-E9B89DBAD3FB}</x14:id>
        </ext>
      </extLst>
    </cfRule>
  </conditionalFormatting>
  <conditionalFormatting sqref="Z158">
    <cfRule type="dataBar" priority="67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{03999BDF-E21B-4055-954B-61C441591B30}</x14:id>
        </ext>
      </extLst>
    </cfRule>
  </conditionalFormatting>
  <conditionalFormatting sqref="Y159">
    <cfRule type="cellIs" dxfId="223" priority="611" operator="equal">
      <formula>"W"</formula>
    </cfRule>
    <cfRule type="cellIs" dxfId="222" priority="612" operator="equal">
      <formula>"FA"</formula>
    </cfRule>
    <cfRule type="cellIs" dxfId="221" priority="613" operator="equal">
      <formula>"C"</formula>
    </cfRule>
    <cfRule type="cellIs" dxfId="220" priority="614" operator="equal">
      <formula>"RFC"</formula>
    </cfRule>
    <cfRule type="cellIs" dxfId="219" priority="615" operator="equal">
      <formula>"RFT"</formula>
    </cfRule>
    <cfRule type="cellIs" dxfId="218" priority="616" operator="equal">
      <formula>"RFP"</formula>
    </cfRule>
    <cfRule type="cellIs" dxfId="217" priority="617" operator="equal">
      <formula>"RFA"</formula>
    </cfRule>
    <cfRule type="cellIs" dxfId="216" priority="618" operator="equal">
      <formula>"ID"</formula>
    </cfRule>
  </conditionalFormatting>
  <conditionalFormatting sqref="Z159">
    <cfRule type="dataBar" priority="61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{62C34975-1049-4284-A859-968A09A91E9D}</x14:id>
        </ext>
      </extLst>
    </cfRule>
  </conditionalFormatting>
  <conditionalFormatting sqref="Z154">
    <cfRule type="dataBar" priority="61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{0F077E04-4CD0-4845-AA6D-38DDAAD91D41}</x14:id>
        </ext>
      </extLst>
    </cfRule>
  </conditionalFormatting>
  <conditionalFormatting sqref="Z54">
    <cfRule type="dataBar" priority="60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{AA6592BC-0799-44FD-8E89-FC645D3E9AA8}</x14:id>
        </ext>
      </extLst>
    </cfRule>
  </conditionalFormatting>
  <conditionalFormatting sqref="Z42">
    <cfRule type="dataBar" priority="60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{C17F0639-2604-4B04-A908-D430DA85858A}</x14:id>
        </ext>
      </extLst>
    </cfRule>
  </conditionalFormatting>
  <conditionalFormatting sqref="Z44">
    <cfRule type="dataBar" priority="60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{EB06127B-C11E-457B-9364-BBF953FE53A6}</x14:id>
        </ext>
      </extLst>
    </cfRule>
  </conditionalFormatting>
  <conditionalFormatting sqref="Z38">
    <cfRule type="dataBar" priority="60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{D1FEF617-18BE-4460-B44D-F43996CA8FD5}</x14:id>
        </ext>
      </extLst>
    </cfRule>
  </conditionalFormatting>
  <conditionalFormatting sqref="Z21">
    <cfRule type="dataBar" priority="60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{4782D93F-5D79-4FB2-BC96-D5EF56604543}</x14:id>
        </ext>
      </extLst>
    </cfRule>
  </conditionalFormatting>
  <conditionalFormatting sqref="I70:L70 I73 I65 K65:L65 I71 K71:L71 K73:L73">
    <cfRule type="expression" dxfId="215" priority="598">
      <formula>$Y65="C"</formula>
    </cfRule>
  </conditionalFormatting>
  <conditionalFormatting sqref="K68:L68">
    <cfRule type="expression" dxfId="214" priority="597">
      <formula>$Y68="C"</formula>
    </cfRule>
  </conditionalFormatting>
  <conditionalFormatting sqref="K67:L67">
    <cfRule type="expression" dxfId="213" priority="596">
      <formula>$Y67="C"</formula>
    </cfRule>
  </conditionalFormatting>
  <conditionalFormatting sqref="I66:L66">
    <cfRule type="expression" dxfId="212" priority="595">
      <formula>$Y66="C"</formula>
    </cfRule>
  </conditionalFormatting>
  <conditionalFormatting sqref="I69 K69:L69">
    <cfRule type="expression" dxfId="211" priority="593">
      <formula>$Y69="C"</formula>
    </cfRule>
  </conditionalFormatting>
  <conditionalFormatting sqref="I72:L72">
    <cfRule type="expression" dxfId="210" priority="592">
      <formula>$Y72="C"</formula>
    </cfRule>
  </conditionalFormatting>
  <conditionalFormatting sqref="I67:J67">
    <cfRule type="expression" dxfId="209" priority="591">
      <formula>$Y67="C"</formula>
    </cfRule>
  </conditionalFormatting>
  <conditionalFormatting sqref="I68:J68">
    <cfRule type="expression" dxfId="208" priority="590">
      <formula>$Y68="C"</formula>
    </cfRule>
  </conditionalFormatting>
  <conditionalFormatting sqref="Z50:Z51">
    <cfRule type="dataBar" priority="110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{164A6A5B-14A9-4EDF-BC40-8FA0B8A3187A}</x14:id>
        </ext>
      </extLst>
    </cfRule>
  </conditionalFormatting>
  <conditionalFormatting sqref="Z52:Z53">
    <cfRule type="dataBar" priority="110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{A3B4A799-F1EF-4DA6-A0B7-22B3264A8863}</x14:id>
        </ext>
      </extLst>
    </cfRule>
  </conditionalFormatting>
  <conditionalFormatting sqref="I74:J75">
    <cfRule type="expression" dxfId="207" priority="589">
      <formula>$Y74="C"</formula>
    </cfRule>
  </conditionalFormatting>
  <conditionalFormatting sqref="J73">
    <cfRule type="expression" dxfId="206" priority="588">
      <formula>$Y73="C"</formula>
    </cfRule>
  </conditionalFormatting>
  <conditionalFormatting sqref="Z160:Z162 Z196 Z58:Z59 Z76:Z77 Z18:Z20 Z36:Z37 Z43 Z45:Z48 Z39:Z41 Z22:Z24 Z30:Z32 Z190:Z192 Z187:Z188">
    <cfRule type="dataBar" priority="110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{2FF8B30A-8431-469D-9D8D-CC29AF4AAAC4}</x14:id>
        </ext>
      </extLst>
    </cfRule>
  </conditionalFormatting>
  <conditionalFormatting sqref="Z193:Z195">
    <cfRule type="dataBar" priority="110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{6D27BAB7-9D6B-43E0-989B-18F63FBC75A5}</x14:id>
        </ext>
      </extLst>
    </cfRule>
  </conditionalFormatting>
  <conditionalFormatting sqref="J123:L123">
    <cfRule type="expression" dxfId="205" priority="587">
      <formula>$Y123="C"</formula>
    </cfRule>
  </conditionalFormatting>
  <conditionalFormatting sqref="I123">
    <cfRule type="expression" dxfId="204" priority="586">
      <formula>$Y123="C"</formula>
    </cfRule>
  </conditionalFormatting>
  <conditionalFormatting sqref="Z70:Z72 Z63:Z66">
    <cfRule type="dataBar" priority="110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{EEAC51AC-D974-4E53-AC6B-61A1CB88C534}</x14:id>
        </ext>
      </extLst>
    </cfRule>
  </conditionalFormatting>
  <conditionalFormatting sqref="Z78">
    <cfRule type="dataBar" priority="110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{FE1AF710-32DC-4884-A532-BBFECBC5EF28}</x14:id>
        </ext>
      </extLst>
    </cfRule>
  </conditionalFormatting>
  <conditionalFormatting sqref="I55:V55">
    <cfRule type="expression" dxfId="203" priority="541">
      <formula>$Y55="C"</formula>
    </cfRule>
  </conditionalFormatting>
  <conditionalFormatting sqref="Y55">
    <cfRule type="cellIs" dxfId="202" priority="539" operator="equal">
      <formula>"W"</formula>
    </cfRule>
    <cfRule type="cellIs" dxfId="201" priority="540" operator="equal">
      <formula>"FA"</formula>
    </cfRule>
    <cfRule type="cellIs" dxfId="200" priority="542" operator="equal">
      <formula>"C"</formula>
    </cfRule>
    <cfRule type="cellIs" dxfId="199" priority="543" operator="equal">
      <formula>"RFC"</formula>
    </cfRule>
    <cfRule type="cellIs" dxfId="198" priority="544" operator="equal">
      <formula>"RFT"</formula>
    </cfRule>
    <cfRule type="cellIs" dxfId="197" priority="545" operator="equal">
      <formula>"RFP"</formula>
    </cfRule>
    <cfRule type="cellIs" dxfId="196" priority="546" operator="equal">
      <formula>"RFA"</formula>
    </cfRule>
    <cfRule type="cellIs" dxfId="195" priority="547" operator="equal">
      <formula>"ID"</formula>
    </cfRule>
  </conditionalFormatting>
  <conditionalFormatting sqref="Z55">
    <cfRule type="dataBar" priority="54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{CEA34DB4-BE8F-45D9-96AA-DE32896751D4}</x14:id>
        </ext>
      </extLst>
    </cfRule>
  </conditionalFormatting>
  <conditionalFormatting sqref="W55">
    <cfRule type="expression" dxfId="194" priority="538">
      <formula>$Y55="C"</formula>
    </cfRule>
  </conditionalFormatting>
  <conditionalFormatting sqref="M169:W171">
    <cfRule type="expression" dxfId="193" priority="526">
      <formula>$Y169="C"</formula>
    </cfRule>
  </conditionalFormatting>
  <conditionalFormatting sqref="I169 K169:L171">
    <cfRule type="expression" dxfId="192" priority="525">
      <formula>$Y169="C"</formula>
    </cfRule>
  </conditionalFormatting>
  <conditionalFormatting sqref="J169">
    <cfRule type="expression" dxfId="191" priority="524">
      <formula>$Y169="C"</formula>
    </cfRule>
  </conditionalFormatting>
  <conditionalFormatting sqref="I170">
    <cfRule type="expression" dxfId="190" priority="523">
      <formula>$Y170="C"</formula>
    </cfRule>
  </conditionalFormatting>
  <conditionalFormatting sqref="I171">
    <cfRule type="expression" dxfId="189" priority="522">
      <formula>$Y171="C"</formula>
    </cfRule>
  </conditionalFormatting>
  <conditionalFormatting sqref="J170">
    <cfRule type="expression" dxfId="188" priority="521">
      <formula>$Y170="C"</formula>
    </cfRule>
  </conditionalFormatting>
  <conditionalFormatting sqref="J171">
    <cfRule type="expression" dxfId="187" priority="520">
      <formula>$Y171="C"</formula>
    </cfRule>
  </conditionalFormatting>
  <conditionalFormatting sqref="J174">
    <cfRule type="expression" dxfId="186" priority="513">
      <formula>$Y174="C"</formula>
    </cfRule>
  </conditionalFormatting>
  <conditionalFormatting sqref="M172:W174">
    <cfRule type="expression" dxfId="185" priority="519">
      <formula>$Y172="C"</formula>
    </cfRule>
  </conditionalFormatting>
  <conditionalFormatting sqref="I172 K172:L174">
    <cfRule type="expression" dxfId="184" priority="518">
      <formula>$Y172="C"</formula>
    </cfRule>
  </conditionalFormatting>
  <conditionalFormatting sqref="J172">
    <cfRule type="expression" dxfId="183" priority="517">
      <formula>$Y172="C"</formula>
    </cfRule>
  </conditionalFormatting>
  <conditionalFormatting sqref="I173">
    <cfRule type="expression" dxfId="182" priority="516">
      <formula>$Y173="C"</formula>
    </cfRule>
  </conditionalFormatting>
  <conditionalFormatting sqref="I174">
    <cfRule type="expression" dxfId="181" priority="515">
      <formula>$Y174="C"</formula>
    </cfRule>
  </conditionalFormatting>
  <conditionalFormatting sqref="J173">
    <cfRule type="expression" dxfId="180" priority="514">
      <formula>$Y173="C"</formula>
    </cfRule>
  </conditionalFormatting>
  <conditionalFormatting sqref="J177">
    <cfRule type="expression" dxfId="179" priority="506">
      <formula>$Y177="C"</formula>
    </cfRule>
  </conditionalFormatting>
  <conditionalFormatting sqref="M175:W177">
    <cfRule type="expression" dxfId="178" priority="512">
      <formula>$Y175="C"</formula>
    </cfRule>
  </conditionalFormatting>
  <conditionalFormatting sqref="I175 K175:L177">
    <cfRule type="expression" dxfId="177" priority="511">
      <formula>$Y175="C"</formula>
    </cfRule>
  </conditionalFormatting>
  <conditionalFormatting sqref="J175">
    <cfRule type="expression" dxfId="176" priority="510">
      <formula>$Y175="C"</formula>
    </cfRule>
  </conditionalFormatting>
  <conditionalFormatting sqref="I176">
    <cfRule type="expression" dxfId="175" priority="509">
      <formula>$Y176="C"</formula>
    </cfRule>
  </conditionalFormatting>
  <conditionalFormatting sqref="I177">
    <cfRule type="expression" dxfId="174" priority="508">
      <formula>$Y177="C"</formula>
    </cfRule>
  </conditionalFormatting>
  <conditionalFormatting sqref="J176">
    <cfRule type="expression" dxfId="173" priority="507">
      <formula>$Y176="C"</formula>
    </cfRule>
  </conditionalFormatting>
  <conditionalFormatting sqref="J180">
    <cfRule type="expression" dxfId="172" priority="499">
      <formula>$Y180="C"</formula>
    </cfRule>
  </conditionalFormatting>
  <conditionalFormatting sqref="M178:W180">
    <cfRule type="expression" dxfId="171" priority="505">
      <formula>$Y178="C"</formula>
    </cfRule>
  </conditionalFormatting>
  <conditionalFormatting sqref="I178 K178:L180">
    <cfRule type="expression" dxfId="170" priority="504">
      <formula>$Y178="C"</formula>
    </cfRule>
  </conditionalFormatting>
  <conditionalFormatting sqref="J178">
    <cfRule type="expression" dxfId="169" priority="503">
      <formula>$Y178="C"</formula>
    </cfRule>
  </conditionalFormatting>
  <conditionalFormatting sqref="I179">
    <cfRule type="expression" dxfId="168" priority="502">
      <formula>$Y179="C"</formula>
    </cfRule>
  </conditionalFormatting>
  <conditionalFormatting sqref="I180">
    <cfRule type="expression" dxfId="167" priority="501">
      <formula>$Y180="C"</formula>
    </cfRule>
  </conditionalFormatting>
  <conditionalFormatting sqref="J179">
    <cfRule type="expression" dxfId="166" priority="500">
      <formula>$Y179="C"</formula>
    </cfRule>
  </conditionalFormatting>
  <conditionalFormatting sqref="J183">
    <cfRule type="expression" dxfId="165" priority="492">
      <formula>$Y183="C"</formula>
    </cfRule>
  </conditionalFormatting>
  <conditionalFormatting sqref="M181:W183">
    <cfRule type="expression" dxfId="164" priority="498">
      <formula>$Y181="C"</formula>
    </cfRule>
  </conditionalFormatting>
  <conditionalFormatting sqref="I181 K181:L183">
    <cfRule type="expression" dxfId="163" priority="497">
      <formula>$Y181="C"</formula>
    </cfRule>
  </conditionalFormatting>
  <conditionalFormatting sqref="J181">
    <cfRule type="expression" dxfId="162" priority="496">
      <formula>$Y181="C"</formula>
    </cfRule>
  </conditionalFormatting>
  <conditionalFormatting sqref="I182">
    <cfRule type="expression" dxfId="161" priority="495">
      <formula>$Y182="C"</formula>
    </cfRule>
  </conditionalFormatting>
  <conditionalFormatting sqref="I183">
    <cfRule type="expression" dxfId="160" priority="494">
      <formula>$Y183="C"</formula>
    </cfRule>
  </conditionalFormatting>
  <conditionalFormatting sqref="J182">
    <cfRule type="expression" dxfId="159" priority="493">
      <formula>$Y182="C"</formula>
    </cfRule>
  </conditionalFormatting>
  <conditionalFormatting sqref="J186">
    <cfRule type="expression" dxfId="158" priority="485">
      <formula>$Y186="C"</formula>
    </cfRule>
  </conditionalFormatting>
  <conditionalFormatting sqref="M184:W186">
    <cfRule type="expression" dxfId="157" priority="491">
      <formula>$Y184="C"</formula>
    </cfRule>
  </conditionalFormatting>
  <conditionalFormatting sqref="I184 K184:L186">
    <cfRule type="expression" dxfId="156" priority="490">
      <formula>$Y184="C"</formula>
    </cfRule>
  </conditionalFormatting>
  <conditionalFormatting sqref="J184">
    <cfRule type="expression" dxfId="155" priority="489">
      <formula>$Y184="C"</formula>
    </cfRule>
  </conditionalFormatting>
  <conditionalFormatting sqref="I185">
    <cfRule type="expression" dxfId="154" priority="488">
      <formula>$Y185="C"</formula>
    </cfRule>
  </conditionalFormatting>
  <conditionalFormatting sqref="I186">
    <cfRule type="expression" dxfId="153" priority="487">
      <formula>$Y186="C"</formula>
    </cfRule>
  </conditionalFormatting>
  <conditionalFormatting sqref="J185">
    <cfRule type="expression" dxfId="152" priority="486">
      <formula>$Y185="C"</formula>
    </cfRule>
  </conditionalFormatting>
  <conditionalFormatting sqref="Z84:Z89 Z122 Z82 Z91 Z95 Z98 Z100 Z102 Z104 Z106 Z108 Z111 Z113 Z115 Z117 Z119 Z124 Z126 Z128 Z130 Z132 Z134">
    <cfRule type="dataBar" priority="45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{E7DCE746-0103-4602-8C11-DEC5B987CAFF}</x14:id>
        </ext>
      </extLst>
    </cfRule>
  </conditionalFormatting>
  <conditionalFormatting sqref="Z139">
    <cfRule type="dataBar" priority="45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{71F129E5-A4FA-4EF9-9771-D49B843B9D5C}</x14:id>
        </ext>
      </extLst>
    </cfRule>
  </conditionalFormatting>
  <conditionalFormatting sqref="Z140">
    <cfRule type="dataBar" priority="45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{858F899F-E782-414F-8752-5C99B4568860}</x14:id>
        </ext>
      </extLst>
    </cfRule>
  </conditionalFormatting>
  <conditionalFormatting sqref="Z155">
    <cfRule type="dataBar" priority="45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{7991EC35-9BDF-4104-804A-093E4A22914E}</x14:id>
        </ext>
      </extLst>
    </cfRule>
  </conditionalFormatting>
  <conditionalFormatting sqref="Y67">
    <cfRule type="cellIs" dxfId="151" priority="428" operator="equal">
      <formula>"W"</formula>
    </cfRule>
    <cfRule type="cellIs" dxfId="150" priority="429" operator="equal">
      <formula>"FA"</formula>
    </cfRule>
    <cfRule type="cellIs" dxfId="149" priority="430" operator="equal">
      <formula>"C"</formula>
    </cfRule>
    <cfRule type="cellIs" dxfId="148" priority="431" operator="equal">
      <formula>"RFC"</formula>
    </cfRule>
    <cfRule type="cellIs" dxfId="147" priority="432" operator="equal">
      <formula>"RFT"</formula>
    </cfRule>
    <cfRule type="cellIs" dxfId="146" priority="433" operator="equal">
      <formula>"RFP"</formula>
    </cfRule>
    <cfRule type="cellIs" dxfId="145" priority="434" operator="equal">
      <formula>"RFA"</formula>
    </cfRule>
    <cfRule type="cellIs" dxfId="144" priority="435" operator="equal">
      <formula>"ID"</formula>
    </cfRule>
  </conditionalFormatting>
  <conditionalFormatting sqref="Z67">
    <cfRule type="dataBar" priority="42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{4D20617A-2657-4842-85B2-4F0FEA02E90E}</x14:id>
        </ext>
      </extLst>
    </cfRule>
  </conditionalFormatting>
  <conditionalFormatting sqref="Y68">
    <cfRule type="cellIs" dxfId="143" priority="419" operator="equal">
      <formula>"W"</formula>
    </cfRule>
    <cfRule type="cellIs" dxfId="142" priority="420" operator="equal">
      <formula>"FA"</formula>
    </cfRule>
    <cfRule type="cellIs" dxfId="141" priority="421" operator="equal">
      <formula>"C"</formula>
    </cfRule>
    <cfRule type="cellIs" dxfId="140" priority="422" operator="equal">
      <formula>"RFC"</formula>
    </cfRule>
    <cfRule type="cellIs" dxfId="139" priority="423" operator="equal">
      <formula>"RFT"</formula>
    </cfRule>
    <cfRule type="cellIs" dxfId="138" priority="424" operator="equal">
      <formula>"RFP"</formula>
    </cfRule>
    <cfRule type="cellIs" dxfId="137" priority="425" operator="equal">
      <formula>"RFA"</formula>
    </cfRule>
    <cfRule type="cellIs" dxfId="136" priority="426" operator="equal">
      <formula>"ID"</formula>
    </cfRule>
  </conditionalFormatting>
  <conditionalFormatting sqref="Z68">
    <cfRule type="dataBar" priority="41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{F8331C70-9807-424F-AB81-843355CBD81C}</x14:id>
        </ext>
      </extLst>
    </cfRule>
  </conditionalFormatting>
  <conditionalFormatting sqref="Y69">
    <cfRule type="cellIs" dxfId="135" priority="401" operator="equal">
      <formula>"W"</formula>
    </cfRule>
    <cfRule type="cellIs" dxfId="134" priority="402" operator="equal">
      <formula>"FA"</formula>
    </cfRule>
    <cfRule type="cellIs" dxfId="133" priority="403" operator="equal">
      <formula>"C"</formula>
    </cfRule>
    <cfRule type="cellIs" dxfId="132" priority="404" operator="equal">
      <formula>"RFC"</formula>
    </cfRule>
    <cfRule type="cellIs" dxfId="131" priority="405" operator="equal">
      <formula>"RFT"</formula>
    </cfRule>
    <cfRule type="cellIs" dxfId="130" priority="406" operator="equal">
      <formula>"RFP"</formula>
    </cfRule>
    <cfRule type="cellIs" dxfId="129" priority="407" operator="equal">
      <formula>"RFA"</formula>
    </cfRule>
    <cfRule type="cellIs" dxfId="128" priority="408" operator="equal">
      <formula>"ID"</formula>
    </cfRule>
  </conditionalFormatting>
  <conditionalFormatting sqref="Z69">
    <cfRule type="dataBar" priority="40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{410D6896-CE08-49AD-B173-6ED1B1DE27AC}</x14:id>
        </ext>
      </extLst>
    </cfRule>
  </conditionalFormatting>
  <conditionalFormatting sqref="Y73">
    <cfRule type="cellIs" dxfId="127" priority="392" operator="equal">
      <formula>"W"</formula>
    </cfRule>
    <cfRule type="cellIs" dxfId="126" priority="393" operator="equal">
      <formula>"FA"</formula>
    </cfRule>
    <cfRule type="cellIs" dxfId="125" priority="394" operator="equal">
      <formula>"C"</formula>
    </cfRule>
    <cfRule type="cellIs" dxfId="124" priority="395" operator="equal">
      <formula>"RFC"</formula>
    </cfRule>
    <cfRule type="cellIs" dxfId="123" priority="396" operator="equal">
      <formula>"RFT"</formula>
    </cfRule>
    <cfRule type="cellIs" dxfId="122" priority="397" operator="equal">
      <formula>"RFP"</formula>
    </cfRule>
    <cfRule type="cellIs" dxfId="121" priority="398" operator="equal">
      <formula>"RFA"</formula>
    </cfRule>
    <cfRule type="cellIs" dxfId="120" priority="399" operator="equal">
      <formula>"ID"</formula>
    </cfRule>
  </conditionalFormatting>
  <conditionalFormatting sqref="Z73">
    <cfRule type="dataBar" priority="39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{D047D992-B7E1-4135-BA7B-61A55F8C65DF}</x14:id>
        </ext>
      </extLst>
    </cfRule>
  </conditionalFormatting>
  <conditionalFormatting sqref="Y74">
    <cfRule type="cellIs" dxfId="119" priority="383" operator="equal">
      <formula>"W"</formula>
    </cfRule>
    <cfRule type="cellIs" dxfId="118" priority="384" operator="equal">
      <formula>"FA"</formula>
    </cfRule>
    <cfRule type="cellIs" dxfId="117" priority="385" operator="equal">
      <formula>"C"</formula>
    </cfRule>
    <cfRule type="cellIs" dxfId="116" priority="386" operator="equal">
      <formula>"RFC"</formula>
    </cfRule>
    <cfRule type="cellIs" dxfId="115" priority="387" operator="equal">
      <formula>"RFT"</formula>
    </cfRule>
    <cfRule type="cellIs" dxfId="114" priority="388" operator="equal">
      <formula>"RFP"</formula>
    </cfRule>
    <cfRule type="cellIs" dxfId="113" priority="389" operator="equal">
      <formula>"RFA"</formula>
    </cfRule>
    <cfRule type="cellIs" dxfId="112" priority="390" operator="equal">
      <formula>"ID"</formula>
    </cfRule>
  </conditionalFormatting>
  <conditionalFormatting sqref="Z74">
    <cfRule type="dataBar" priority="38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{2C896DCF-10D4-4B0E-B21F-21B3E62B009F}</x14:id>
        </ext>
      </extLst>
    </cfRule>
  </conditionalFormatting>
  <conditionalFormatting sqref="Y75">
    <cfRule type="cellIs" dxfId="111" priority="374" operator="equal">
      <formula>"W"</formula>
    </cfRule>
    <cfRule type="cellIs" dxfId="110" priority="375" operator="equal">
      <formula>"FA"</formula>
    </cfRule>
    <cfRule type="cellIs" dxfId="109" priority="376" operator="equal">
      <formula>"C"</formula>
    </cfRule>
    <cfRule type="cellIs" dxfId="108" priority="377" operator="equal">
      <formula>"RFC"</formula>
    </cfRule>
    <cfRule type="cellIs" dxfId="107" priority="378" operator="equal">
      <formula>"RFT"</formula>
    </cfRule>
    <cfRule type="cellIs" dxfId="106" priority="379" operator="equal">
      <formula>"RFP"</formula>
    </cfRule>
    <cfRule type="cellIs" dxfId="105" priority="380" operator="equal">
      <formula>"RFA"</formula>
    </cfRule>
    <cfRule type="cellIs" dxfId="104" priority="381" operator="equal">
      <formula>"ID"</formula>
    </cfRule>
  </conditionalFormatting>
  <conditionalFormatting sqref="Z75">
    <cfRule type="dataBar" priority="37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{BFC310EE-3B7D-49AE-A9C7-2D273C752B8D}</x14:id>
        </ext>
      </extLst>
    </cfRule>
  </conditionalFormatting>
  <conditionalFormatting sqref="Z136:Z138 Z80:Z81">
    <cfRule type="dataBar" priority="111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{972BA44C-8FC9-4637-8F37-C102123228D7}</x14:id>
        </ext>
      </extLst>
    </cfRule>
  </conditionalFormatting>
  <conditionalFormatting sqref="Z136:Z138">
    <cfRule type="dataBar" priority="111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{65C88287-24DB-4162-A0A0-020D037F54AC}</x14:id>
        </ext>
      </extLst>
    </cfRule>
  </conditionalFormatting>
  <conditionalFormatting sqref="I126:I131 K126:W131 K135 M132:V135">
    <cfRule type="expression" dxfId="103" priority="313">
      <formula>$Y126="C"</formula>
    </cfRule>
  </conditionalFormatting>
  <conditionalFormatting sqref="J125">
    <cfRule type="expression" dxfId="102" priority="312">
      <formula>$Y125="C"</formula>
    </cfRule>
  </conditionalFormatting>
  <conditionalFormatting sqref="J124">
    <cfRule type="expression" dxfId="101" priority="311">
      <formula>$Y124="C"</formula>
    </cfRule>
  </conditionalFormatting>
  <conditionalFormatting sqref="J126:J131">
    <cfRule type="expression" dxfId="100" priority="310">
      <formula>$Y126="C"</formula>
    </cfRule>
  </conditionalFormatting>
  <conditionalFormatting sqref="I35">
    <cfRule type="expression" dxfId="99" priority="290">
      <formula>$Y35="C"</formula>
    </cfRule>
  </conditionalFormatting>
  <conditionalFormatting sqref="L35:W35">
    <cfRule type="expression" dxfId="98" priority="272">
      <formula>$Y35="C"</formula>
    </cfRule>
  </conditionalFormatting>
  <conditionalFormatting sqref="Y35">
    <cfRule type="cellIs" dxfId="97" priority="270" operator="equal">
      <formula>"W"</formula>
    </cfRule>
    <cfRule type="cellIs" dxfId="96" priority="271" operator="equal">
      <formula>"FA"</formula>
    </cfRule>
    <cfRule type="cellIs" dxfId="95" priority="273" operator="equal">
      <formula>"C"</formula>
    </cfRule>
    <cfRule type="cellIs" dxfId="94" priority="274" operator="equal">
      <formula>"RFC"</formula>
    </cfRule>
    <cfRule type="cellIs" dxfId="93" priority="275" operator="equal">
      <formula>"RFT"</formula>
    </cfRule>
    <cfRule type="cellIs" dxfId="92" priority="276" operator="equal">
      <formula>"RFP"</formula>
    </cfRule>
    <cfRule type="cellIs" dxfId="91" priority="277" operator="equal">
      <formula>"RFA"</formula>
    </cfRule>
    <cfRule type="cellIs" dxfId="90" priority="278" operator="equal">
      <formula>"ID"</formula>
    </cfRule>
  </conditionalFormatting>
  <conditionalFormatting sqref="Z35">
    <cfRule type="dataBar" priority="26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{688F593C-C965-40D8-BFC6-1F86C156FAA6}</x14:id>
        </ext>
      </extLst>
    </cfRule>
  </conditionalFormatting>
  <conditionalFormatting sqref="I133:K134 J135">
    <cfRule type="expression" dxfId="89" priority="245">
      <formula>$Y133="C"</formula>
    </cfRule>
  </conditionalFormatting>
  <conditionalFormatting sqref="L133:L134">
    <cfRule type="expression" dxfId="88" priority="244">
      <formula>$Y133="C"</formula>
    </cfRule>
  </conditionalFormatting>
  <conditionalFormatting sqref="I132:K132">
    <cfRule type="expression" dxfId="87" priority="243">
      <formula>$Y132="C"</formula>
    </cfRule>
  </conditionalFormatting>
  <conditionalFormatting sqref="L132">
    <cfRule type="expression" dxfId="86" priority="242">
      <formula>$Y132="C"</formula>
    </cfRule>
  </conditionalFormatting>
  <conditionalFormatting sqref="W132">
    <cfRule type="expression" dxfId="85" priority="241">
      <formula>$Y132="C"</formula>
    </cfRule>
  </conditionalFormatting>
  <conditionalFormatting sqref="W133">
    <cfRule type="expression" dxfId="84" priority="240">
      <formula>$Y133="C"</formula>
    </cfRule>
  </conditionalFormatting>
  <conditionalFormatting sqref="W134">
    <cfRule type="expression" dxfId="83" priority="239">
      <formula>$Y134="C"</formula>
    </cfRule>
  </conditionalFormatting>
  <conditionalFormatting sqref="W135">
    <cfRule type="expression" dxfId="82" priority="238">
      <formula>$Y135="C"</formula>
    </cfRule>
  </conditionalFormatting>
  <conditionalFormatting sqref="L135">
    <cfRule type="expression" dxfId="81" priority="237">
      <formula>$Y135="C"</formula>
    </cfRule>
  </conditionalFormatting>
  <conditionalFormatting sqref="I135">
    <cfRule type="expression" dxfId="80" priority="236">
      <formula>$Y135="C"</formula>
    </cfRule>
  </conditionalFormatting>
  <conditionalFormatting sqref="Z189">
    <cfRule type="dataBar" priority="18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{6828CCD2-3BA8-4EDE-A466-D1BA05B84239}</x14:id>
        </ext>
      </extLst>
    </cfRule>
  </conditionalFormatting>
  <conditionalFormatting sqref="J158">
    <cfRule type="expression" dxfId="79" priority="185">
      <formula>$Y158="C"</formula>
    </cfRule>
  </conditionalFormatting>
  <conditionalFormatting sqref="Z141:Z146 Z148 Z150 Z152">
    <cfRule type="dataBar" priority="111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{59E93016-6A6C-4550-BD1A-BDCFAE029F48}</x14:id>
        </ext>
      </extLst>
    </cfRule>
  </conditionalFormatting>
  <conditionalFormatting sqref="I110">
    <cfRule type="expression" dxfId="78" priority="183">
      <formula>$Y110="C"</formula>
    </cfRule>
  </conditionalFormatting>
  <conditionalFormatting sqref="M110:W110">
    <cfRule type="expression" dxfId="77" priority="182">
      <formula>$Y110="C"</formula>
    </cfRule>
  </conditionalFormatting>
  <conditionalFormatting sqref="L110">
    <cfRule type="expression" dxfId="76" priority="181">
      <formula>$Y110="C"</formula>
    </cfRule>
  </conditionalFormatting>
  <conditionalFormatting sqref="J97:W97">
    <cfRule type="expression" dxfId="75" priority="174">
      <formula>$Y97="C"</formula>
    </cfRule>
  </conditionalFormatting>
  <conditionalFormatting sqref="Y97">
    <cfRule type="cellIs" dxfId="74" priority="172" operator="equal">
      <formula>"W"</formula>
    </cfRule>
    <cfRule type="cellIs" dxfId="73" priority="173" operator="equal">
      <formula>"FA"</formula>
    </cfRule>
    <cfRule type="cellIs" dxfId="72" priority="175" operator="equal">
      <formula>"C"</formula>
    </cfRule>
    <cfRule type="cellIs" dxfId="71" priority="176" operator="equal">
      <formula>"RFC"</formula>
    </cfRule>
    <cfRule type="cellIs" dxfId="70" priority="177" operator="equal">
      <formula>"RFT"</formula>
    </cfRule>
    <cfRule type="cellIs" dxfId="69" priority="178" operator="equal">
      <formula>"RFP"</formula>
    </cfRule>
    <cfRule type="cellIs" dxfId="68" priority="179" operator="equal">
      <formula>"RFA"</formula>
    </cfRule>
    <cfRule type="cellIs" dxfId="67" priority="180" operator="equal">
      <formula>"ID"</formula>
    </cfRule>
  </conditionalFormatting>
  <conditionalFormatting sqref="Z97">
    <cfRule type="dataBar" priority="17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{68471B20-B9DA-44C4-8270-D8820687D369}</x14:id>
        </ext>
      </extLst>
    </cfRule>
  </conditionalFormatting>
  <conditionalFormatting sqref="I93:W93">
    <cfRule type="expression" dxfId="66" priority="161">
      <formula>$Y93="C"</formula>
    </cfRule>
  </conditionalFormatting>
  <conditionalFormatting sqref="Y93">
    <cfRule type="cellIs" dxfId="65" priority="159" operator="equal">
      <formula>"W"</formula>
    </cfRule>
    <cfRule type="cellIs" dxfId="64" priority="160" operator="equal">
      <formula>"FA"</formula>
    </cfRule>
    <cfRule type="cellIs" dxfId="63" priority="162" operator="equal">
      <formula>"C"</formula>
    </cfRule>
    <cfRule type="cellIs" dxfId="62" priority="163" operator="equal">
      <formula>"RFC"</formula>
    </cfRule>
    <cfRule type="cellIs" dxfId="61" priority="164" operator="equal">
      <formula>"RFT"</formula>
    </cfRule>
    <cfRule type="cellIs" dxfId="60" priority="165" operator="equal">
      <formula>"RFP"</formula>
    </cfRule>
    <cfRule type="cellIs" dxfId="59" priority="166" operator="equal">
      <formula>"RFA"</formula>
    </cfRule>
    <cfRule type="cellIs" dxfId="58" priority="167" operator="equal">
      <formula>"ID"</formula>
    </cfRule>
  </conditionalFormatting>
  <conditionalFormatting sqref="Z93">
    <cfRule type="dataBar" priority="15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{297081A8-7D96-4CD3-923E-87B8727E8A59}</x14:id>
        </ext>
      </extLst>
    </cfRule>
  </conditionalFormatting>
  <conditionalFormatting sqref="L153:W153 I153">
    <cfRule type="expression" dxfId="57" priority="156">
      <formula>$Y153="C"</formula>
    </cfRule>
  </conditionalFormatting>
  <conditionalFormatting sqref="K153">
    <cfRule type="expression" dxfId="56" priority="155">
      <formula>$Y153="C"</formula>
    </cfRule>
  </conditionalFormatting>
  <conditionalFormatting sqref="J153">
    <cfRule type="expression" dxfId="55" priority="154">
      <formula>$Y153="C"</formula>
    </cfRule>
  </conditionalFormatting>
  <conditionalFormatting sqref="Y153">
    <cfRule type="cellIs" dxfId="54" priority="146" operator="equal">
      <formula>"W"</formula>
    </cfRule>
    <cfRule type="cellIs" dxfId="53" priority="147" operator="equal">
      <formula>"FA"</formula>
    </cfRule>
    <cfRule type="cellIs" dxfId="52" priority="148" operator="equal">
      <formula>"C"</formula>
    </cfRule>
    <cfRule type="cellIs" dxfId="51" priority="149" operator="equal">
      <formula>"RFC"</formula>
    </cfRule>
    <cfRule type="cellIs" dxfId="50" priority="150" operator="equal">
      <formula>"RFT"</formula>
    </cfRule>
    <cfRule type="cellIs" dxfId="49" priority="151" operator="equal">
      <formula>"RFP"</formula>
    </cfRule>
    <cfRule type="cellIs" dxfId="48" priority="152" operator="equal">
      <formula>"RFA"</formula>
    </cfRule>
    <cfRule type="cellIs" dxfId="47" priority="153" operator="equal">
      <formula>"ID"</formula>
    </cfRule>
  </conditionalFormatting>
  <conditionalFormatting sqref="Z153">
    <cfRule type="dataBar" priority="15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{EE5C46D4-03AA-451B-B156-2EDB07347592}</x14:id>
        </ext>
      </extLst>
    </cfRule>
  </conditionalFormatting>
  <conditionalFormatting sqref="J109:K109">
    <cfRule type="expression" dxfId="46" priority="107">
      <formula>$Y109="C"</formula>
    </cfRule>
  </conditionalFormatting>
  <conditionalFormatting sqref="Y109">
    <cfRule type="cellIs" dxfId="45" priority="105" operator="equal">
      <formula>"W"</formula>
    </cfRule>
    <cfRule type="cellIs" dxfId="44" priority="106" operator="equal">
      <formula>"FA"</formula>
    </cfRule>
    <cfRule type="cellIs" dxfId="43" priority="108" operator="equal">
      <formula>"C"</formula>
    </cfRule>
    <cfRule type="cellIs" dxfId="42" priority="109" operator="equal">
      <formula>"RFC"</formula>
    </cfRule>
    <cfRule type="cellIs" dxfId="41" priority="110" operator="equal">
      <formula>"RFT"</formula>
    </cfRule>
    <cfRule type="cellIs" dxfId="40" priority="111" operator="equal">
      <formula>"RFP"</formula>
    </cfRule>
    <cfRule type="cellIs" dxfId="39" priority="112" operator="equal">
      <formula>"RFA"</formula>
    </cfRule>
    <cfRule type="cellIs" dxfId="38" priority="113" operator="equal">
      <formula>"ID"</formula>
    </cfRule>
  </conditionalFormatting>
  <conditionalFormatting sqref="Z109">
    <cfRule type="dataBar" priority="10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{8AF1FD45-5A37-44E5-AFBA-A0E511E1CA30}</x14:id>
        </ext>
      </extLst>
    </cfRule>
  </conditionalFormatting>
  <conditionalFormatting sqref="I109">
    <cfRule type="expression" dxfId="37" priority="103">
      <formula>$Y109="C"</formula>
    </cfRule>
  </conditionalFormatting>
  <conditionalFormatting sqref="M109:W109">
    <cfRule type="expression" dxfId="36" priority="102">
      <formula>$Y109="C"</formula>
    </cfRule>
  </conditionalFormatting>
  <conditionalFormatting sqref="L109">
    <cfRule type="expression" dxfId="35" priority="101">
      <formula>$Y109="C"</formula>
    </cfRule>
  </conditionalFormatting>
  <conditionalFormatting sqref="Z156:Z157">
    <cfRule type="dataBar" priority="111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{422006AD-D22F-4758-8D06-DA309AFC667B}</x14:id>
        </ext>
      </extLst>
    </cfRule>
  </conditionalFormatting>
  <conditionalFormatting sqref="Z163">
    <cfRule type="dataBar" priority="111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{11658CCA-822D-4B32-811B-6C425DC24EC8}</x14:id>
        </ext>
      </extLst>
    </cfRule>
  </conditionalFormatting>
  <conditionalFormatting sqref="Z147 Z149 Z151">
    <cfRule type="dataBar" priority="111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{8CF42E97-DB85-4E84-9C2D-DA803D0EFDB7}</x14:id>
        </ext>
      </extLst>
    </cfRule>
  </conditionalFormatting>
  <conditionalFormatting sqref="Z62">
    <cfRule type="dataBar" priority="112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{6EF0F27F-C5A4-44DB-BB59-686F954ED932}</x14:id>
        </ext>
      </extLst>
    </cfRule>
  </conditionalFormatting>
  <conditionalFormatting sqref="J28">
    <cfRule type="expression" dxfId="34" priority="14">
      <formula>$Y28="C"</formula>
    </cfRule>
  </conditionalFormatting>
  <conditionalFormatting sqref="Z33:Z34">
    <cfRule type="dataBar" priority="724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{623E8971-6040-40D2-ACB6-EDE2A49DF531}</x14:id>
        </ext>
      </extLst>
    </cfRule>
  </conditionalFormatting>
  <conditionalFormatting sqref="Z164:Z168">
    <cfRule type="dataBar" priority="809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{8A90BBA2-7E25-4589-A4C3-951A1FF766B1}</x14:id>
        </ext>
      </extLst>
    </cfRule>
  </conditionalFormatting>
  <conditionalFormatting sqref="Z169:Z186">
    <cfRule type="dataBar" priority="810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{C816541E-716B-4635-AF35-E75F6921F605}</x14:id>
        </ext>
      </extLst>
    </cfRule>
  </conditionalFormatting>
  <conditionalFormatting sqref="I27:W27 I25:W25 K26:W26 K28:V28 I28:I29 K29:W29">
    <cfRule type="expression" dxfId="33" priority="21">
      <formula>$Y25="C"</formula>
    </cfRule>
  </conditionalFormatting>
  <conditionalFormatting sqref="Y25:Y29">
    <cfRule type="cellIs" dxfId="32" priority="19" operator="equal">
      <formula>"W"</formula>
    </cfRule>
    <cfRule type="cellIs" dxfId="31" priority="20" operator="equal">
      <formula>"FA"</formula>
    </cfRule>
    <cfRule type="cellIs" dxfId="30" priority="22" operator="equal">
      <formula>"C"</formula>
    </cfRule>
    <cfRule type="cellIs" dxfId="29" priority="23" operator="equal">
      <formula>"RFC"</formula>
    </cfRule>
    <cfRule type="cellIs" dxfId="28" priority="24" operator="equal">
      <formula>"RFT"</formula>
    </cfRule>
    <cfRule type="cellIs" dxfId="27" priority="25" operator="equal">
      <formula>"RFP"</formula>
    </cfRule>
    <cfRule type="cellIs" dxfId="26" priority="26" operator="equal">
      <formula>"RFA"</formula>
    </cfRule>
    <cfRule type="cellIs" dxfId="25" priority="27" operator="equal">
      <formula>"ID"</formula>
    </cfRule>
  </conditionalFormatting>
  <conditionalFormatting sqref="Z25">
    <cfRule type="dataBar" priority="1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{CAEDBBB9-D63C-4230-B832-F3F3FF284DA4}</x14:id>
        </ext>
      </extLst>
    </cfRule>
  </conditionalFormatting>
  <conditionalFormatting sqref="W28">
    <cfRule type="expression" dxfId="24" priority="17">
      <formula>$Y28="C"</formula>
    </cfRule>
  </conditionalFormatting>
  <conditionalFormatting sqref="I26">
    <cfRule type="expression" dxfId="23" priority="16">
      <formula>$Y26="C"</formula>
    </cfRule>
  </conditionalFormatting>
  <conditionalFormatting sqref="Z26">
    <cfRule type="dataBar" priority="2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{F1659883-A007-4D9A-A6F0-C19CD5D87A33}</x14:id>
        </ext>
      </extLst>
    </cfRule>
  </conditionalFormatting>
  <conditionalFormatting sqref="J26">
    <cfRule type="expression" dxfId="22" priority="15">
      <formula>$Y26="C"</formula>
    </cfRule>
  </conditionalFormatting>
  <conditionalFormatting sqref="Z27:Z28">
    <cfRule type="dataBar" priority="2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{944E5F00-44AE-4BBB-9F71-4F58C6D3C3D9}</x14:id>
        </ext>
      </extLst>
    </cfRule>
  </conditionalFormatting>
  <conditionalFormatting sqref="Z29">
    <cfRule type="dataBar" priority="3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{63A2DD2D-24BB-4C8C-94BB-E5D672268F9F}</x14:id>
        </ext>
      </extLst>
    </cfRule>
  </conditionalFormatting>
  <conditionalFormatting sqref="J29">
    <cfRule type="expression" dxfId="21" priority="13">
      <formula>$Y29="C"</formula>
    </cfRule>
  </conditionalFormatting>
  <conditionalFormatting sqref="J200">
    <cfRule type="expression" dxfId="20" priority="12">
      <formula>$Y200="C"</formula>
    </cfRule>
  </conditionalFormatting>
  <conditionalFormatting sqref="J201">
    <cfRule type="expression" dxfId="19" priority="11">
      <formula>$Y201="C"</formula>
    </cfRule>
  </conditionalFormatting>
  <conditionalFormatting sqref="J201">
    <cfRule type="expression" dxfId="18" priority="10">
      <formula>$Y201="C"</formula>
    </cfRule>
  </conditionalFormatting>
  <conditionalFormatting sqref="K165:K168">
    <cfRule type="expression" dxfId="17" priority="9">
      <formula>$Y165="C"</formula>
    </cfRule>
  </conditionalFormatting>
  <conditionalFormatting sqref="J165">
    <cfRule type="expression" dxfId="16" priority="8">
      <formula>$Y165="C"</formula>
    </cfRule>
  </conditionalFormatting>
  <conditionalFormatting sqref="I165">
    <cfRule type="expression" dxfId="15" priority="7">
      <formula>$Y165="C"</formula>
    </cfRule>
  </conditionalFormatting>
  <conditionalFormatting sqref="I166">
    <cfRule type="expression" dxfId="14" priority="6">
      <formula>$Y166="C"</formula>
    </cfRule>
  </conditionalFormatting>
  <conditionalFormatting sqref="I167">
    <cfRule type="expression" dxfId="13" priority="5">
      <formula>$Y167="C"</formula>
    </cfRule>
  </conditionalFormatting>
  <conditionalFormatting sqref="I168">
    <cfRule type="expression" dxfId="12" priority="4">
      <formula>$Y168="C"</formula>
    </cfRule>
  </conditionalFormatting>
  <conditionalFormatting sqref="J166">
    <cfRule type="expression" dxfId="11" priority="3">
      <formula>$Y166="C"</formula>
    </cfRule>
  </conditionalFormatting>
  <conditionalFormatting sqref="J167">
    <cfRule type="expression" dxfId="10" priority="2">
      <formula>$Y167="C"</formula>
    </cfRule>
  </conditionalFormatting>
  <conditionalFormatting sqref="J168">
    <cfRule type="expression" dxfId="9" priority="1">
      <formula>$Y168="C"</formula>
    </cfRule>
  </conditionalFormatting>
  <dataValidations count="5">
    <dataValidation type="list" allowBlank="1" sqref="H9:I9">
      <formula1>FazeProjektu</formula1>
    </dataValidation>
    <dataValidation allowBlank="1" sqref="K160:K162 J95:K95 K79:K80 H10:I10 K19:K24 K76:K77 K137 K58:K59 K45:K48 K70:K71 K65 J96:J193 K36:K41 K188:K202 J195:J202 K26:K32 J19:J94"/>
    <dataValidation type="list" allowBlank="1" sqref="Y203:Y204 X204 X18:X202">
      <formula1>StatusD</formula1>
    </dataValidation>
    <dataValidation type="list" allowBlank="1" sqref="L18:L211">
      <formula1>Format</formula1>
    </dataValidation>
    <dataValidation type="list" allowBlank="1" sqref="Z18:Z204">
      <formula1>Rozpracovanost</formula1>
    </dataValidation>
  </dataValidations>
  <hyperlinks>
    <hyperlink ref="X1" location="Návod!B1" display="Návod"/>
    <hyperlink ref="X2:X3" location="Návod!B1" display="Návod"/>
  </hyperlinks>
  <printOptions horizontalCentered="1"/>
  <pageMargins left="0.23622047244094491" right="0.23622047244094491" top="0.59055118110236227" bottom="0.39370078740157483" header="0.59055118110236227" footer="0.23622047244094491"/>
  <pageSetup paperSize="9" fitToHeight="0" orientation="portrait" r:id="rId1"/>
  <headerFooter alignWithMargins="0">
    <oddHeader>&amp;R&amp;"Arial,tučné"&amp;9Strana: &amp;P / &amp;N</oddHeader>
  </headerFooter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B085323-82F5-474C-84EE-0F20ECD4C82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Z197:Z201</xm:sqref>
        </x14:conditionalFormatting>
        <x14:conditionalFormatting xmlns:xm="http://schemas.microsoft.com/office/excel/2006/main">
          <x14:cfRule type="dataBar" id="{20270E86-3503-4FDA-BD54-B6C2A7F528E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Z201:Z202</xm:sqref>
        </x14:conditionalFormatting>
        <x14:conditionalFormatting xmlns:xm="http://schemas.microsoft.com/office/excel/2006/main">
          <x14:cfRule type="dataBar" id="{1F2C35F5-2AFA-4F48-BD92-3C5AA5AADC4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Z79</xm:sqref>
        </x14:conditionalFormatting>
        <x14:conditionalFormatting xmlns:xm="http://schemas.microsoft.com/office/excel/2006/main">
          <x14:cfRule type="dataBar" id="{080C5B6B-BD7D-484B-8DDA-B3358AD92F9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Z198:Z199</xm:sqref>
        </x14:conditionalFormatting>
        <x14:conditionalFormatting xmlns:xm="http://schemas.microsoft.com/office/excel/2006/main">
          <x14:cfRule type="dataBar" id="{7B6DC67E-E4BD-4E15-A552-389A652059B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Z202</xm:sqref>
        </x14:conditionalFormatting>
        <x14:conditionalFormatting xmlns:xm="http://schemas.microsoft.com/office/excel/2006/main">
          <x14:cfRule type="dataBar" id="{D280CF51-7D4A-4765-A5CC-8A97754E196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Z200:Z201</xm:sqref>
        </x14:conditionalFormatting>
        <x14:conditionalFormatting xmlns:xm="http://schemas.microsoft.com/office/excel/2006/main">
          <x14:cfRule type="dataBar" id="{67CD071B-68BA-4840-9BE6-0DAA5D07382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Z195</xm:sqref>
        </x14:conditionalFormatting>
        <x14:conditionalFormatting xmlns:xm="http://schemas.microsoft.com/office/excel/2006/main">
          <x14:cfRule type="dataBar" id="{12FB1A7A-1B1C-4AB5-9965-BE2045BB12F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Z193</xm:sqref>
        </x14:conditionalFormatting>
        <x14:conditionalFormatting xmlns:xm="http://schemas.microsoft.com/office/excel/2006/main">
          <x14:cfRule type="dataBar" id="{C1F3A541-0D67-40E9-AA17-623BD3598EC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Z81</xm:sqref>
        </x14:conditionalFormatting>
        <x14:conditionalFormatting xmlns:xm="http://schemas.microsoft.com/office/excel/2006/main">
          <x14:cfRule type="dataBar" id="{1EE3D55D-2225-44DB-BFE0-5EA10A4823C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Z78</xm:sqref>
        </x14:conditionalFormatting>
        <x14:conditionalFormatting xmlns:xm="http://schemas.microsoft.com/office/excel/2006/main">
          <x14:cfRule type="dataBar" id="{1ECE47B7-C4D5-4820-991B-165BD17B57E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Z49</xm:sqref>
        </x14:conditionalFormatting>
        <x14:conditionalFormatting xmlns:xm="http://schemas.microsoft.com/office/excel/2006/main">
          <x14:cfRule type="dataBar" id="{DABDA8BA-BD46-452B-BB33-32C2D42BABE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Z56</xm:sqref>
        </x14:conditionalFormatting>
        <x14:conditionalFormatting xmlns:xm="http://schemas.microsoft.com/office/excel/2006/main">
          <x14:cfRule type="dataBar" id="{46C3637F-BFB7-4F73-AC90-093603A006B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Z57</xm:sqref>
        </x14:conditionalFormatting>
        <x14:conditionalFormatting xmlns:xm="http://schemas.microsoft.com/office/excel/2006/main">
          <x14:cfRule type="dataBar" id="{3078DEFB-D48A-4C2D-964F-177D589382B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Z60</xm:sqref>
        </x14:conditionalFormatting>
        <x14:conditionalFormatting xmlns:xm="http://schemas.microsoft.com/office/excel/2006/main">
          <x14:cfRule type="dataBar" id="{4EFCE47C-E947-4237-BFC7-5EEF7519419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Z61</xm:sqref>
        </x14:conditionalFormatting>
        <x14:conditionalFormatting xmlns:xm="http://schemas.microsoft.com/office/excel/2006/main">
          <x14:cfRule type="dataBar" id="{149366DA-483D-47AE-98C7-E9B89DBAD3F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Z83 Z90 Z92 Z94 Z96 Z99 Z101 Z103 Z105 Z107 Z110 Z112 Z114 Z116 Z118 Z120:Z121 Z123 Z125 Z127 Z129 Z131 Z133 Z135</xm:sqref>
        </x14:conditionalFormatting>
        <x14:conditionalFormatting xmlns:xm="http://schemas.microsoft.com/office/excel/2006/main">
          <x14:cfRule type="dataBar" id="{03999BDF-E21B-4055-954B-61C441591B3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Z158</xm:sqref>
        </x14:conditionalFormatting>
        <x14:conditionalFormatting xmlns:xm="http://schemas.microsoft.com/office/excel/2006/main">
          <x14:cfRule type="dataBar" id="{62C34975-1049-4284-A859-968A09A91E9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Z159</xm:sqref>
        </x14:conditionalFormatting>
        <x14:conditionalFormatting xmlns:xm="http://schemas.microsoft.com/office/excel/2006/main">
          <x14:cfRule type="dataBar" id="{0F077E04-4CD0-4845-AA6D-38DDAAD91D4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Z154</xm:sqref>
        </x14:conditionalFormatting>
        <x14:conditionalFormatting xmlns:xm="http://schemas.microsoft.com/office/excel/2006/main">
          <x14:cfRule type="dataBar" id="{AA6592BC-0799-44FD-8E89-FC645D3E9AA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Z54</xm:sqref>
        </x14:conditionalFormatting>
        <x14:conditionalFormatting xmlns:xm="http://schemas.microsoft.com/office/excel/2006/main">
          <x14:cfRule type="dataBar" id="{C17F0639-2604-4B04-A908-D430DA85858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Z42</xm:sqref>
        </x14:conditionalFormatting>
        <x14:conditionalFormatting xmlns:xm="http://schemas.microsoft.com/office/excel/2006/main">
          <x14:cfRule type="dataBar" id="{EB06127B-C11E-457B-9364-BBF953FE53A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Z44</xm:sqref>
        </x14:conditionalFormatting>
        <x14:conditionalFormatting xmlns:xm="http://schemas.microsoft.com/office/excel/2006/main">
          <x14:cfRule type="dataBar" id="{D1FEF617-18BE-4460-B44D-F43996CA8FD5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Z38</xm:sqref>
        </x14:conditionalFormatting>
        <x14:conditionalFormatting xmlns:xm="http://schemas.microsoft.com/office/excel/2006/main">
          <x14:cfRule type="dataBar" id="{4782D93F-5D79-4FB2-BC96-D5EF5660454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Z21</xm:sqref>
        </x14:conditionalFormatting>
        <x14:conditionalFormatting xmlns:xm="http://schemas.microsoft.com/office/excel/2006/main">
          <x14:cfRule type="dataBar" id="{164A6A5B-14A9-4EDF-BC40-8FA0B8A3187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Z50:Z51</xm:sqref>
        </x14:conditionalFormatting>
        <x14:conditionalFormatting xmlns:xm="http://schemas.microsoft.com/office/excel/2006/main">
          <x14:cfRule type="dataBar" id="{A3B4A799-F1EF-4DA6-A0B7-22B3264A886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Z52:Z53</xm:sqref>
        </x14:conditionalFormatting>
        <x14:conditionalFormatting xmlns:xm="http://schemas.microsoft.com/office/excel/2006/main">
          <x14:cfRule type="dataBar" id="{2FF8B30A-8431-469D-9D8D-CC29AF4AAAC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Z160:Z162 Z196 Z58:Z59 Z76:Z77 Z18:Z20 Z36:Z37 Z43 Z45:Z48 Z39:Z41 Z22:Z24 Z30:Z32 Z190:Z192 Z187:Z188</xm:sqref>
        </x14:conditionalFormatting>
        <x14:conditionalFormatting xmlns:xm="http://schemas.microsoft.com/office/excel/2006/main">
          <x14:cfRule type="dataBar" id="{6D27BAB7-9D6B-43E0-989B-18F63FBC75A5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Z193:Z195</xm:sqref>
        </x14:conditionalFormatting>
        <x14:conditionalFormatting xmlns:xm="http://schemas.microsoft.com/office/excel/2006/main">
          <x14:cfRule type="dataBar" id="{EEAC51AC-D974-4E53-AC6B-61A1CB88C53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Z70:Z72 Z63:Z66</xm:sqref>
        </x14:conditionalFormatting>
        <x14:conditionalFormatting xmlns:xm="http://schemas.microsoft.com/office/excel/2006/main">
          <x14:cfRule type="dataBar" id="{FE1AF710-32DC-4884-A532-BBFECBC5EF2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Z78</xm:sqref>
        </x14:conditionalFormatting>
        <x14:conditionalFormatting xmlns:xm="http://schemas.microsoft.com/office/excel/2006/main">
          <x14:cfRule type="dataBar" id="{CEA34DB4-BE8F-45D9-96AA-DE32896751D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Z55</xm:sqref>
        </x14:conditionalFormatting>
        <x14:conditionalFormatting xmlns:xm="http://schemas.microsoft.com/office/excel/2006/main">
          <x14:cfRule type="dataBar" id="{E7DCE746-0103-4602-8C11-DEC5B987CAF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Z84:Z89 Z122 Z82 Z91 Z95 Z98 Z100 Z102 Z104 Z106 Z108 Z111 Z113 Z115 Z117 Z119 Z124 Z126 Z128 Z130 Z132 Z134</xm:sqref>
        </x14:conditionalFormatting>
        <x14:conditionalFormatting xmlns:xm="http://schemas.microsoft.com/office/excel/2006/main">
          <x14:cfRule type="dataBar" id="{71F129E5-A4FA-4EF9-9771-D49B843B9D5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Z139</xm:sqref>
        </x14:conditionalFormatting>
        <x14:conditionalFormatting xmlns:xm="http://schemas.microsoft.com/office/excel/2006/main">
          <x14:cfRule type="dataBar" id="{858F899F-E782-414F-8752-5C99B456886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Z140</xm:sqref>
        </x14:conditionalFormatting>
        <x14:conditionalFormatting xmlns:xm="http://schemas.microsoft.com/office/excel/2006/main">
          <x14:cfRule type="dataBar" id="{7991EC35-9BDF-4104-804A-093E4A22914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Z155</xm:sqref>
        </x14:conditionalFormatting>
        <x14:conditionalFormatting xmlns:xm="http://schemas.microsoft.com/office/excel/2006/main">
          <x14:cfRule type="dataBar" id="{4D20617A-2657-4842-85B2-4F0FEA02E90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Z67</xm:sqref>
        </x14:conditionalFormatting>
        <x14:conditionalFormatting xmlns:xm="http://schemas.microsoft.com/office/excel/2006/main">
          <x14:cfRule type="dataBar" id="{F8331C70-9807-424F-AB81-843355CBD81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Z68</xm:sqref>
        </x14:conditionalFormatting>
        <x14:conditionalFormatting xmlns:xm="http://schemas.microsoft.com/office/excel/2006/main">
          <x14:cfRule type="dataBar" id="{410D6896-CE08-49AD-B173-6ED1B1DE27A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Z69</xm:sqref>
        </x14:conditionalFormatting>
        <x14:conditionalFormatting xmlns:xm="http://schemas.microsoft.com/office/excel/2006/main">
          <x14:cfRule type="dataBar" id="{D047D992-B7E1-4135-BA7B-61A55F8C65D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Z73</xm:sqref>
        </x14:conditionalFormatting>
        <x14:conditionalFormatting xmlns:xm="http://schemas.microsoft.com/office/excel/2006/main">
          <x14:cfRule type="dataBar" id="{2C896DCF-10D4-4B0E-B21F-21B3E62B009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Z74</xm:sqref>
        </x14:conditionalFormatting>
        <x14:conditionalFormatting xmlns:xm="http://schemas.microsoft.com/office/excel/2006/main">
          <x14:cfRule type="dataBar" id="{BFC310EE-3B7D-49AE-A9C7-2D273C752B8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Z75</xm:sqref>
        </x14:conditionalFormatting>
        <x14:conditionalFormatting xmlns:xm="http://schemas.microsoft.com/office/excel/2006/main">
          <x14:cfRule type="dataBar" id="{972BA44C-8FC9-4637-8F37-C102123228D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Z136:Z138 Z80:Z81</xm:sqref>
        </x14:conditionalFormatting>
        <x14:conditionalFormatting xmlns:xm="http://schemas.microsoft.com/office/excel/2006/main">
          <x14:cfRule type="dataBar" id="{65C88287-24DB-4162-A0A0-020D037F54A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Z136:Z138</xm:sqref>
        </x14:conditionalFormatting>
        <x14:conditionalFormatting xmlns:xm="http://schemas.microsoft.com/office/excel/2006/main">
          <x14:cfRule type="dataBar" id="{688F593C-C965-40D8-BFC6-1F86C156FAA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Z35</xm:sqref>
        </x14:conditionalFormatting>
        <x14:conditionalFormatting xmlns:xm="http://schemas.microsoft.com/office/excel/2006/main">
          <x14:cfRule type="dataBar" id="{6828CCD2-3BA8-4EDE-A466-D1BA05B84239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Z189</xm:sqref>
        </x14:conditionalFormatting>
        <x14:conditionalFormatting xmlns:xm="http://schemas.microsoft.com/office/excel/2006/main">
          <x14:cfRule type="dataBar" id="{59E93016-6A6C-4550-BD1A-BDCFAE029F4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Z141:Z146 Z148 Z150 Z152</xm:sqref>
        </x14:conditionalFormatting>
        <x14:conditionalFormatting xmlns:xm="http://schemas.microsoft.com/office/excel/2006/main">
          <x14:cfRule type="dataBar" id="{68471B20-B9DA-44C4-8270-D8820687D369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Z97</xm:sqref>
        </x14:conditionalFormatting>
        <x14:conditionalFormatting xmlns:xm="http://schemas.microsoft.com/office/excel/2006/main">
          <x14:cfRule type="dataBar" id="{297081A8-7D96-4CD3-923E-87B8727E8A59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Z93</xm:sqref>
        </x14:conditionalFormatting>
        <x14:conditionalFormatting xmlns:xm="http://schemas.microsoft.com/office/excel/2006/main">
          <x14:cfRule type="dataBar" id="{EE5C46D4-03AA-451B-B156-2EDB0734759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Z153</xm:sqref>
        </x14:conditionalFormatting>
        <x14:conditionalFormatting xmlns:xm="http://schemas.microsoft.com/office/excel/2006/main">
          <x14:cfRule type="dataBar" id="{8AF1FD45-5A37-44E5-AFBA-A0E511E1CA3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Z109</xm:sqref>
        </x14:conditionalFormatting>
        <x14:conditionalFormatting xmlns:xm="http://schemas.microsoft.com/office/excel/2006/main">
          <x14:cfRule type="dataBar" id="{422006AD-D22F-4758-8D06-DA309AFC667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Z156:Z157</xm:sqref>
        </x14:conditionalFormatting>
        <x14:conditionalFormatting xmlns:xm="http://schemas.microsoft.com/office/excel/2006/main">
          <x14:cfRule type="dataBar" id="{11658CCA-822D-4B32-811B-6C425DC24EC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Z163</xm:sqref>
        </x14:conditionalFormatting>
        <x14:conditionalFormatting xmlns:xm="http://schemas.microsoft.com/office/excel/2006/main">
          <x14:cfRule type="dataBar" id="{8CF42E97-DB85-4E84-9C2D-DA803D0EFDB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Z147 Z149 Z151</xm:sqref>
        </x14:conditionalFormatting>
        <x14:conditionalFormatting xmlns:xm="http://schemas.microsoft.com/office/excel/2006/main">
          <x14:cfRule type="dataBar" id="{6EF0F27F-C5A4-44DB-BB59-686F954ED93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Z62</xm:sqref>
        </x14:conditionalFormatting>
        <x14:conditionalFormatting xmlns:xm="http://schemas.microsoft.com/office/excel/2006/main">
          <x14:cfRule type="dataBar" id="{623E8971-6040-40D2-ACB6-EDE2A49DF53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Z33:Z34</xm:sqref>
        </x14:conditionalFormatting>
        <x14:conditionalFormatting xmlns:xm="http://schemas.microsoft.com/office/excel/2006/main">
          <x14:cfRule type="dataBar" id="{8A90BBA2-7E25-4589-A4C3-951A1FF766B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Z164:Z168</xm:sqref>
        </x14:conditionalFormatting>
        <x14:conditionalFormatting xmlns:xm="http://schemas.microsoft.com/office/excel/2006/main">
          <x14:cfRule type="dataBar" id="{C816541E-716B-4635-AF35-E75F6921F605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Z169:Z186</xm:sqref>
        </x14:conditionalFormatting>
        <x14:conditionalFormatting xmlns:xm="http://schemas.microsoft.com/office/excel/2006/main">
          <x14:cfRule type="dataBar" id="{CAEDBBB9-D63C-4230-B832-F3F3FF284DA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Z25</xm:sqref>
        </x14:conditionalFormatting>
        <x14:conditionalFormatting xmlns:xm="http://schemas.microsoft.com/office/excel/2006/main">
          <x14:cfRule type="dataBar" id="{F1659883-A007-4D9A-A6F0-C19CD5D87A3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Z26</xm:sqref>
        </x14:conditionalFormatting>
        <x14:conditionalFormatting xmlns:xm="http://schemas.microsoft.com/office/excel/2006/main">
          <x14:cfRule type="dataBar" id="{944E5F00-44AE-4BBB-9F71-4F58C6D3C3D9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Z27:Z28</xm:sqref>
        </x14:conditionalFormatting>
        <x14:conditionalFormatting xmlns:xm="http://schemas.microsoft.com/office/excel/2006/main">
          <x14:cfRule type="dataBar" id="{63A2DD2D-24BB-4C8C-94BB-E5D672268F9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'Struktura DSP'!$E$2:$E$23</xm:f>
          </x14:formula1>
          <xm:sqref>I187:I196 I21:I24 I30:I162</xm:sqref>
        </x14:dataValidation>
        <x14:dataValidation type="list" allowBlank="1" showInputMessage="1" showErrorMessage="1">
          <x14:formula1>
            <xm:f>'[1]Struktura DSP'!#REF!</xm:f>
          </x14:formula1>
          <xm:sqref>I163:I186</xm:sqref>
        </x14:dataValidation>
        <x14:dataValidation type="list" allowBlank="1" showInputMessage="1" showErrorMessage="1">
          <x14:formula1>
            <xm:f>'[2]Struktura DSP'!#REF!</xm:f>
          </x14:formula1>
          <xm:sqref>I25:I29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3">
    <tabColor rgb="FFEEEBE5"/>
    <pageSetUpPr autoPageBreaks="0" fitToPage="1"/>
  </sheetPr>
  <dimension ref="B2:M20"/>
  <sheetViews>
    <sheetView showGridLines="0" showRowColHeaders="0" defaultGridColor="0" topLeftCell="D1" colorId="22" zoomScale="90" zoomScaleNormal="90" zoomScaleSheetLayoutView="130" zoomScalePageLayoutView="70" workbookViewId="0">
      <selection activeCell="G25" sqref="G25"/>
    </sheetView>
  </sheetViews>
  <sheetFormatPr defaultColWidth="9.109375" defaultRowHeight="12" x14ac:dyDescent="0.2"/>
  <cols>
    <col min="1" max="1" width="4.6640625" style="1" customWidth="1"/>
    <col min="2" max="3" width="70.6640625" style="1" customWidth="1"/>
    <col min="4" max="4" width="11.109375" style="1" customWidth="1"/>
    <col min="5" max="5" width="7.5546875" style="1" customWidth="1"/>
    <col min="6" max="6" width="5.6640625" style="1" customWidth="1"/>
    <col min="7" max="7" width="9.44140625" style="1" customWidth="1"/>
    <col min="8" max="8" width="5.6640625" style="1" customWidth="1"/>
    <col min="9" max="9" width="26.6640625" style="1" customWidth="1"/>
    <col min="10" max="10" width="6.6640625" style="1" customWidth="1"/>
    <col min="11" max="11" width="5.6640625" style="1" customWidth="1"/>
    <col min="12" max="12" width="17.33203125" style="1" customWidth="1"/>
    <col min="13" max="13" width="13.44140625" style="1" customWidth="1"/>
    <col min="14" max="16384" width="9.109375" style="1"/>
  </cols>
  <sheetData>
    <row r="2" spans="2:13" s="6" customFormat="1" ht="13.2" x14ac:dyDescent="0.2">
      <c r="B2" s="71" t="s">
        <v>132</v>
      </c>
      <c r="C2" s="71" t="s">
        <v>133</v>
      </c>
      <c r="D2" s="71" t="s">
        <v>211</v>
      </c>
      <c r="E2" s="71" t="s">
        <v>134</v>
      </c>
      <c r="F2" s="7"/>
      <c r="G2" s="14" t="s">
        <v>73</v>
      </c>
      <c r="I2" s="14" t="s">
        <v>74</v>
      </c>
      <c r="J2" s="14" t="s">
        <v>86</v>
      </c>
      <c r="K2" s="7"/>
      <c r="L2" s="14" t="s">
        <v>75</v>
      </c>
      <c r="M2" s="1"/>
    </row>
    <row r="3" spans="2:13" x14ac:dyDescent="0.2">
      <c r="B3" s="11" t="s">
        <v>72</v>
      </c>
      <c r="C3" s="11" t="s">
        <v>72</v>
      </c>
      <c r="D3" s="11" t="s">
        <v>72</v>
      </c>
      <c r="E3" s="11" t="s">
        <v>149</v>
      </c>
      <c r="F3" s="8"/>
      <c r="G3" s="11" t="s">
        <v>6</v>
      </c>
      <c r="I3" s="11" t="s">
        <v>72</v>
      </c>
      <c r="J3" s="11" t="s">
        <v>72</v>
      </c>
      <c r="K3" s="8"/>
      <c r="L3" s="10">
        <v>0</v>
      </c>
    </row>
    <row r="4" spans="2:13" x14ac:dyDescent="0.2">
      <c r="B4" s="11" t="s">
        <v>150</v>
      </c>
      <c r="C4" s="11" t="s">
        <v>206</v>
      </c>
      <c r="D4" s="11" t="s">
        <v>151</v>
      </c>
      <c r="E4" s="11" t="s">
        <v>152</v>
      </c>
      <c r="F4" s="8"/>
      <c r="G4" s="11" t="s">
        <v>3</v>
      </c>
      <c r="I4" s="11" t="s">
        <v>0</v>
      </c>
      <c r="J4" s="179" t="s">
        <v>88</v>
      </c>
      <c r="K4" s="8"/>
      <c r="L4" s="10">
        <v>0.1</v>
      </c>
    </row>
    <row r="5" spans="2:13" x14ac:dyDescent="0.2">
      <c r="B5" s="11" t="s">
        <v>20</v>
      </c>
      <c r="C5" s="11" t="s">
        <v>207</v>
      </c>
      <c r="D5" s="11" t="s">
        <v>23</v>
      </c>
      <c r="E5" s="11" t="s">
        <v>76</v>
      </c>
      <c r="F5" s="8"/>
      <c r="G5" s="11" t="s">
        <v>2</v>
      </c>
      <c r="I5" s="11" t="s">
        <v>16</v>
      </c>
      <c r="J5" s="178" t="s">
        <v>87</v>
      </c>
      <c r="K5" s="8"/>
      <c r="L5" s="10">
        <v>0.2</v>
      </c>
    </row>
    <row r="6" spans="2:13" x14ac:dyDescent="0.2">
      <c r="B6" s="11" t="s">
        <v>245</v>
      </c>
      <c r="C6" s="11" t="s">
        <v>212</v>
      </c>
      <c r="D6" s="11" t="s">
        <v>24</v>
      </c>
      <c r="E6" s="11" t="s">
        <v>77</v>
      </c>
      <c r="F6" s="8"/>
      <c r="G6" s="11" t="s">
        <v>1</v>
      </c>
      <c r="I6" s="11" t="s">
        <v>84</v>
      </c>
      <c r="J6" s="180" t="s">
        <v>94</v>
      </c>
      <c r="K6" s="8"/>
      <c r="L6" s="10">
        <v>0.3</v>
      </c>
    </row>
    <row r="7" spans="2:13" x14ac:dyDescent="0.2">
      <c r="B7" s="11" t="s">
        <v>243</v>
      </c>
      <c r="C7" s="11" t="s">
        <v>244</v>
      </c>
      <c r="D7" s="11" t="s">
        <v>25</v>
      </c>
      <c r="E7" s="11" t="s">
        <v>78</v>
      </c>
      <c r="F7" s="8"/>
      <c r="G7" s="11" t="s">
        <v>15</v>
      </c>
      <c r="I7" s="11" t="s">
        <v>85</v>
      </c>
      <c r="J7" s="181" t="s">
        <v>89</v>
      </c>
      <c r="K7" s="8"/>
      <c r="L7" s="10">
        <v>0.4</v>
      </c>
    </row>
    <row r="8" spans="2:13" x14ac:dyDescent="0.2">
      <c r="B8" s="11" t="s">
        <v>246</v>
      </c>
      <c r="C8" s="11" t="s">
        <v>213</v>
      </c>
      <c r="D8" s="11" t="s">
        <v>25</v>
      </c>
      <c r="E8" s="11" t="s">
        <v>78</v>
      </c>
      <c r="F8" s="8"/>
      <c r="G8" s="11" t="s">
        <v>5</v>
      </c>
      <c r="I8" s="11" t="s">
        <v>17</v>
      </c>
      <c r="J8" s="11" t="s">
        <v>90</v>
      </c>
      <c r="K8" s="8"/>
      <c r="L8" s="10">
        <v>0.5</v>
      </c>
    </row>
    <row r="9" spans="2:13" x14ac:dyDescent="0.2">
      <c r="B9" s="11" t="s">
        <v>247</v>
      </c>
      <c r="C9" s="11" t="s">
        <v>214</v>
      </c>
      <c r="D9" s="11" t="s">
        <v>26</v>
      </c>
      <c r="E9" s="11" t="s">
        <v>79</v>
      </c>
      <c r="F9" s="8"/>
      <c r="G9" s="11" t="s">
        <v>4</v>
      </c>
      <c r="I9" s="11" t="s">
        <v>11</v>
      </c>
      <c r="J9" s="11" t="s">
        <v>91</v>
      </c>
      <c r="K9" s="8"/>
      <c r="L9" s="10">
        <v>0.6</v>
      </c>
    </row>
    <row r="10" spans="2:13" x14ac:dyDescent="0.2">
      <c r="B10" s="11" t="s">
        <v>19</v>
      </c>
      <c r="C10" s="11" t="s">
        <v>208</v>
      </c>
      <c r="D10" s="11" t="s">
        <v>27</v>
      </c>
      <c r="E10" s="11" t="s">
        <v>80</v>
      </c>
      <c r="F10" s="8"/>
      <c r="G10" s="11"/>
      <c r="I10" s="11" t="s">
        <v>12</v>
      </c>
      <c r="J10" s="11" t="s">
        <v>92</v>
      </c>
      <c r="K10" s="8"/>
      <c r="L10" s="10">
        <v>0.7</v>
      </c>
    </row>
    <row r="11" spans="2:13" x14ac:dyDescent="0.2">
      <c r="B11" s="11" t="s">
        <v>153</v>
      </c>
      <c r="C11" s="11" t="s">
        <v>209</v>
      </c>
      <c r="D11" s="11" t="s">
        <v>154</v>
      </c>
      <c r="E11" s="11" t="s">
        <v>155</v>
      </c>
      <c r="F11" s="8"/>
      <c r="I11" s="11" t="s">
        <v>22</v>
      </c>
      <c r="J11" s="11" t="s">
        <v>93</v>
      </c>
      <c r="K11" s="8"/>
      <c r="L11" s="10">
        <v>0.8</v>
      </c>
    </row>
    <row r="12" spans="2:13" x14ac:dyDescent="0.2">
      <c r="B12" s="11" t="s">
        <v>210</v>
      </c>
      <c r="C12" s="11" t="s">
        <v>215</v>
      </c>
      <c r="D12" s="11" t="s">
        <v>157</v>
      </c>
      <c r="E12" s="11" t="s">
        <v>158</v>
      </c>
      <c r="F12" s="8"/>
      <c r="I12" s="11"/>
      <c r="J12" s="11"/>
      <c r="K12" s="8"/>
      <c r="L12" s="10">
        <v>0.9</v>
      </c>
    </row>
    <row r="13" spans="2:13" x14ac:dyDescent="0.2">
      <c r="B13" s="11" t="s">
        <v>156</v>
      </c>
      <c r="C13" s="11" t="s">
        <v>216</v>
      </c>
      <c r="D13" s="11" t="s">
        <v>28</v>
      </c>
      <c r="E13" s="11" t="s">
        <v>81</v>
      </c>
      <c r="I13" s="11"/>
      <c r="J13" s="11"/>
      <c r="L13" s="10">
        <v>0.95</v>
      </c>
    </row>
    <row r="14" spans="2:13" x14ac:dyDescent="0.2">
      <c r="B14" s="11" t="s">
        <v>217</v>
      </c>
      <c r="C14" s="11" t="s">
        <v>218</v>
      </c>
      <c r="D14" s="11" t="s">
        <v>157</v>
      </c>
      <c r="E14" s="11" t="s">
        <v>158</v>
      </c>
      <c r="I14" s="11"/>
      <c r="J14" s="11"/>
      <c r="L14" s="10">
        <v>1</v>
      </c>
    </row>
    <row r="15" spans="2:13" x14ac:dyDescent="0.2">
      <c r="B15" s="11" t="s">
        <v>248</v>
      </c>
      <c r="C15" s="11" t="s">
        <v>72</v>
      </c>
      <c r="D15" s="11" t="s">
        <v>72</v>
      </c>
      <c r="E15" s="11" t="s">
        <v>219</v>
      </c>
      <c r="I15" s="11"/>
      <c r="J15" s="11"/>
      <c r="L15" s="10"/>
    </row>
    <row r="16" spans="2:13" x14ac:dyDescent="0.2">
      <c r="B16" s="83" t="s">
        <v>249</v>
      </c>
      <c r="C16" s="73" t="s">
        <v>72</v>
      </c>
      <c r="D16" s="73" t="s">
        <v>72</v>
      </c>
      <c r="E16" s="73" t="s">
        <v>72</v>
      </c>
      <c r="I16" s="11"/>
      <c r="J16" s="11"/>
      <c r="L16" s="10"/>
    </row>
    <row r="17" spans="2:12" x14ac:dyDescent="0.2">
      <c r="B17" s="84" t="s">
        <v>72</v>
      </c>
      <c r="C17" s="72" t="s">
        <v>72</v>
      </c>
      <c r="D17" s="72" t="s">
        <v>72</v>
      </c>
      <c r="E17" s="72" t="s">
        <v>72</v>
      </c>
      <c r="I17" s="11"/>
      <c r="J17" s="11"/>
      <c r="L17" s="10"/>
    </row>
    <row r="18" spans="2:12" x14ac:dyDescent="0.2">
      <c r="B18" s="83" t="s">
        <v>72</v>
      </c>
      <c r="C18" s="11"/>
      <c r="D18" s="11"/>
      <c r="E18" s="11"/>
    </row>
    <row r="20" spans="2:12" x14ac:dyDescent="0.2">
      <c r="B20" s="9"/>
    </row>
  </sheetData>
  <sheetProtection selectLockedCells="1"/>
  <sortState ref="B3:E17">
    <sortCondition ref="E3:E17"/>
  </sortState>
  <customSheetViews>
    <customSheetView guid="{CABF3304-2010-456C-879E-1C6EE11C7875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1"/>
      <headerFooter alignWithMargins="0"/>
    </customSheetView>
    <customSheetView guid="{93AE407E-1D6B-46CC-8DED-AD95A1DAB680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2"/>
      <headerFooter alignWithMargins="0"/>
    </customSheetView>
    <customSheetView guid="{BA3D9A46-FC06-47B2-AFAF-CA3DAF42D6BE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3"/>
      <headerFooter alignWithMargins="0"/>
    </customSheetView>
    <customSheetView guid="{46000F4D-CDEE-4829-9588-3D47DD9017B0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4"/>
      <headerFooter alignWithMargins="0"/>
    </customSheetView>
    <customSheetView guid="{DAD0CB9E-657F-456D-92FE-CE610FB79471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5"/>
      <headerFooter alignWithMargins="0"/>
    </customSheetView>
    <customSheetView guid="{95B9E4B5-9D2F-415D-A08E-063C293FE513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6"/>
      <headerFooter alignWithMargins="0"/>
    </customSheetView>
  </customSheetViews>
  <pageMargins left="0.59055118110236227" right="0.39370078740157483" top="0.59055118110236227" bottom="0.59055118110236227" header="0.39370078740157483" footer="0.39370078740157483"/>
  <pageSetup paperSize="9" scale="57" fitToHeight="0" orientation="landscape" r:id="rId7"/>
  <headerFooter alignWithMargins="0"/>
  <legacyDrawing r:id="rId8"/>
  <tableParts count="1">
    <tablePart r:id="rId9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EEEBE5"/>
    <pageSetUpPr autoPageBreaks="0"/>
  </sheetPr>
  <dimension ref="B2:K120"/>
  <sheetViews>
    <sheetView showGridLines="0" showRowColHeaders="0" topLeftCell="A55" workbookViewId="0">
      <selection activeCell="C81" sqref="C81"/>
    </sheetView>
  </sheetViews>
  <sheetFormatPr defaultColWidth="9.109375" defaultRowHeight="12" x14ac:dyDescent="0.2"/>
  <cols>
    <col min="1" max="1" width="3.44140625" style="1" customWidth="1"/>
    <col min="2" max="2" width="76.6640625" style="2" customWidth="1"/>
    <col min="3" max="3" width="15.6640625" style="1" customWidth="1"/>
    <col min="4" max="16384" width="9.109375" style="1"/>
  </cols>
  <sheetData>
    <row r="2" spans="2:11" ht="13.2" x14ac:dyDescent="0.2">
      <c r="B2" s="18" t="s">
        <v>162</v>
      </c>
      <c r="C2" s="14"/>
      <c r="D2" s="14"/>
      <c r="E2" s="14"/>
      <c r="F2" s="14"/>
      <c r="G2" s="14"/>
      <c r="H2" s="14"/>
      <c r="I2" s="14"/>
      <c r="J2" s="14"/>
      <c r="K2" s="14"/>
    </row>
    <row r="4" spans="2:11" x14ac:dyDescent="0.2">
      <c r="B4" s="16" t="s">
        <v>95</v>
      </c>
    </row>
    <row r="5" spans="2:11" x14ac:dyDescent="0.2">
      <c r="B5" s="16" t="s">
        <v>98</v>
      </c>
    </row>
    <row r="6" spans="2:11" x14ac:dyDescent="0.2">
      <c r="B6" s="16" t="s">
        <v>74</v>
      </c>
    </row>
    <row r="7" spans="2:11" x14ac:dyDescent="0.2">
      <c r="B7" s="16" t="s">
        <v>190</v>
      </c>
    </row>
    <row r="8" spans="2:11" x14ac:dyDescent="0.2">
      <c r="B8" s="21"/>
    </row>
    <row r="9" spans="2:11" x14ac:dyDescent="0.2">
      <c r="B9" s="21"/>
    </row>
    <row r="10" spans="2:11" x14ac:dyDescent="0.2">
      <c r="B10" s="21"/>
    </row>
    <row r="21" spans="2:11" ht="13.2" x14ac:dyDescent="0.2">
      <c r="B21" s="18" t="s">
        <v>95</v>
      </c>
      <c r="C21" s="14"/>
      <c r="D21" s="14"/>
      <c r="E21" s="14"/>
      <c r="F21" s="14"/>
      <c r="G21" s="14"/>
      <c r="H21" s="14"/>
      <c r="I21" s="14"/>
      <c r="J21" s="14"/>
      <c r="K21" s="19" t="s">
        <v>162</v>
      </c>
    </row>
    <row r="34" spans="2:11" ht="13.2" x14ac:dyDescent="0.2">
      <c r="B34" s="17" t="s">
        <v>30</v>
      </c>
    </row>
    <row r="35" spans="2:11" ht="36" x14ac:dyDescent="0.2">
      <c r="B35" s="2" t="s">
        <v>96</v>
      </c>
    </row>
    <row r="36" spans="2:11" x14ac:dyDescent="0.2">
      <c r="B36" s="4" t="s">
        <v>97</v>
      </c>
    </row>
    <row r="37" spans="2:11" x14ac:dyDescent="0.2">
      <c r="B37" s="5"/>
    </row>
    <row r="38" spans="2:11" ht="13.2" x14ac:dyDescent="0.2">
      <c r="B38" s="17" t="s">
        <v>99</v>
      </c>
    </row>
    <row r="39" spans="2:11" ht="38.25" customHeight="1" x14ac:dyDescent="0.2">
      <c r="B39" s="2" t="s">
        <v>101</v>
      </c>
    </row>
    <row r="40" spans="2:11" x14ac:dyDescent="0.2">
      <c r="B40" s="2" t="s">
        <v>159</v>
      </c>
      <c r="C40" s="15" t="s">
        <v>161</v>
      </c>
    </row>
    <row r="41" spans="2:11" x14ac:dyDescent="0.2">
      <c r="B41" s="4" t="s">
        <v>160</v>
      </c>
    </row>
    <row r="42" spans="2:11" x14ac:dyDescent="0.2">
      <c r="B42" s="4"/>
    </row>
    <row r="44" spans="2:11" ht="13.2" x14ac:dyDescent="0.2">
      <c r="B44" s="18" t="s">
        <v>98</v>
      </c>
      <c r="C44" s="14"/>
      <c r="D44" s="14"/>
      <c r="E44" s="14"/>
      <c r="F44" s="14"/>
      <c r="G44" s="14"/>
      <c r="H44" s="14"/>
      <c r="I44" s="14"/>
      <c r="J44" s="14"/>
      <c r="K44" s="19" t="s">
        <v>162</v>
      </c>
    </row>
    <row r="46" spans="2:11" ht="13.2" x14ac:dyDescent="0.2">
      <c r="B46" s="17" t="s">
        <v>98</v>
      </c>
    </row>
    <row r="47" spans="2:11" x14ac:dyDescent="0.2">
      <c r="B47" s="2" t="s">
        <v>100</v>
      </c>
    </row>
    <row r="48" spans="2:11" x14ac:dyDescent="0.2">
      <c r="B48" s="3" t="s">
        <v>163</v>
      </c>
    </row>
    <row r="49" spans="2:2" ht="24" x14ac:dyDescent="0.2">
      <c r="B49" s="2" t="s">
        <v>102</v>
      </c>
    </row>
    <row r="51" spans="2:2" x14ac:dyDescent="0.2">
      <c r="B51" s="2" t="s">
        <v>103</v>
      </c>
    </row>
    <row r="52" spans="2:2" x14ac:dyDescent="0.2">
      <c r="B52" s="2" t="s">
        <v>104</v>
      </c>
    </row>
    <row r="53" spans="2:2" x14ac:dyDescent="0.2">
      <c r="B53" s="2" t="s">
        <v>105</v>
      </c>
    </row>
    <row r="54" spans="2:2" x14ac:dyDescent="0.2">
      <c r="B54" s="2" t="s">
        <v>106</v>
      </c>
    </row>
    <row r="55" spans="2:2" x14ac:dyDescent="0.2">
      <c r="B55" s="2" t="s">
        <v>164</v>
      </c>
    </row>
    <row r="57" spans="2:2" ht="24" x14ac:dyDescent="0.2">
      <c r="B57" s="2" t="s">
        <v>165</v>
      </c>
    </row>
    <row r="59" spans="2:2" ht="13.2" x14ac:dyDescent="0.2">
      <c r="B59" s="17" t="s">
        <v>110</v>
      </c>
    </row>
    <row r="60" spans="2:2" x14ac:dyDescent="0.2">
      <c r="B60" s="2" t="s">
        <v>111</v>
      </c>
    </row>
    <row r="62" spans="2:2" ht="13.2" x14ac:dyDescent="0.2">
      <c r="B62" s="17" t="s">
        <v>166</v>
      </c>
    </row>
    <row r="63" spans="2:2" x14ac:dyDescent="0.2">
      <c r="B63" s="2" t="s">
        <v>167</v>
      </c>
    </row>
    <row r="64" spans="2:2" x14ac:dyDescent="0.2">
      <c r="B64" s="22" t="s">
        <v>168</v>
      </c>
    </row>
    <row r="65" spans="2:11" ht="13.2" x14ac:dyDescent="0.2">
      <c r="B65" s="17" t="s">
        <v>73</v>
      </c>
    </row>
    <row r="66" spans="2:11" x14ac:dyDescent="0.2">
      <c r="B66" s="2" t="s">
        <v>169</v>
      </c>
    </row>
    <row r="67" spans="2:11" x14ac:dyDescent="0.2">
      <c r="B67" s="1"/>
    </row>
    <row r="69" spans="2:11" ht="13.2" x14ac:dyDescent="0.2">
      <c r="B69" s="18" t="s">
        <v>74</v>
      </c>
      <c r="C69" s="14"/>
      <c r="D69" s="14"/>
      <c r="E69" s="14"/>
      <c r="F69" s="14"/>
      <c r="G69" s="14"/>
      <c r="H69" s="14"/>
      <c r="I69" s="14"/>
      <c r="J69" s="14"/>
      <c r="K69" s="19" t="s">
        <v>162</v>
      </c>
    </row>
    <row r="71" spans="2:11" x14ac:dyDescent="0.2">
      <c r="B71" s="2" t="s">
        <v>107</v>
      </c>
    </row>
    <row r="73" spans="2:11" ht="13.2" x14ac:dyDescent="0.2">
      <c r="B73" s="17" t="s">
        <v>74</v>
      </c>
    </row>
    <row r="74" spans="2:11" ht="24" x14ac:dyDescent="0.2">
      <c r="B74" s="2" t="s">
        <v>172</v>
      </c>
    </row>
    <row r="75" spans="2:11" x14ac:dyDescent="0.2">
      <c r="B75" s="2" t="s">
        <v>170</v>
      </c>
    </row>
    <row r="76" spans="2:11" x14ac:dyDescent="0.2">
      <c r="B76" s="2" t="s">
        <v>171</v>
      </c>
    </row>
    <row r="77" spans="2:11" ht="36" x14ac:dyDescent="0.2">
      <c r="B77" s="2" t="s">
        <v>173</v>
      </c>
      <c r="C77" s="20" t="s">
        <v>174</v>
      </c>
    </row>
    <row r="79" spans="2:11" ht="13.2" x14ac:dyDescent="0.2">
      <c r="B79" s="17" t="s">
        <v>108</v>
      </c>
    </row>
    <row r="80" spans="2:11" x14ac:dyDescent="0.2">
      <c r="B80" s="2" t="s">
        <v>109</v>
      </c>
    </row>
    <row r="81" spans="2:11" x14ac:dyDescent="0.2">
      <c r="B81" s="2" t="s">
        <v>176</v>
      </c>
      <c r="C81" s="20" t="s">
        <v>175</v>
      </c>
    </row>
    <row r="89" spans="2:11" ht="13.2" x14ac:dyDescent="0.2">
      <c r="B89" s="18" t="s">
        <v>177</v>
      </c>
      <c r="C89" s="14"/>
      <c r="D89" s="14"/>
      <c r="E89" s="14"/>
      <c r="F89" s="14"/>
      <c r="G89" s="14"/>
      <c r="H89" s="14"/>
      <c r="I89" s="14"/>
      <c r="J89" s="14"/>
      <c r="K89" s="19" t="s">
        <v>162</v>
      </c>
    </row>
    <row r="91" spans="2:11" x14ac:dyDescent="0.2">
      <c r="B91" s="2" t="s">
        <v>178</v>
      </c>
    </row>
    <row r="92" spans="2:11" ht="36" x14ac:dyDescent="0.2">
      <c r="B92" s="2" t="s">
        <v>179</v>
      </c>
    </row>
    <row r="94" spans="2:11" ht="24" x14ac:dyDescent="0.2">
      <c r="B94" s="2" t="s">
        <v>180</v>
      </c>
    </row>
    <row r="95" spans="2:11" ht="24" x14ac:dyDescent="0.2">
      <c r="B95" s="2" t="s">
        <v>183</v>
      </c>
    </row>
    <row r="96" spans="2:11" x14ac:dyDescent="0.2">
      <c r="B96" s="1"/>
    </row>
    <row r="97" spans="2:2" ht="13.2" x14ac:dyDescent="0.2">
      <c r="B97" s="17" t="s">
        <v>181</v>
      </c>
    </row>
    <row r="98" spans="2:2" x14ac:dyDescent="0.2">
      <c r="B98" s="1" t="s">
        <v>184</v>
      </c>
    </row>
    <row r="99" spans="2:2" x14ac:dyDescent="0.2">
      <c r="B99" s="2" t="s">
        <v>112</v>
      </c>
    </row>
    <row r="100" spans="2:2" x14ac:dyDescent="0.2">
      <c r="B100" s="2" t="s">
        <v>113</v>
      </c>
    </row>
    <row r="101" spans="2:2" x14ac:dyDescent="0.2">
      <c r="B101" s="2" t="s">
        <v>114</v>
      </c>
    </row>
    <row r="103" spans="2:2" ht="24" x14ac:dyDescent="0.2">
      <c r="B103" s="2" t="s">
        <v>115</v>
      </c>
    </row>
    <row r="104" spans="2:2" x14ac:dyDescent="0.2">
      <c r="B104" s="1"/>
    </row>
    <row r="105" spans="2:2" x14ac:dyDescent="0.2">
      <c r="B105" s="2" t="s">
        <v>187</v>
      </c>
    </row>
    <row r="106" spans="2:2" x14ac:dyDescent="0.2">
      <c r="B106" s="1"/>
    </row>
    <row r="107" spans="2:2" ht="13.2" x14ac:dyDescent="0.2">
      <c r="B107" s="17" t="s">
        <v>182</v>
      </c>
    </row>
    <row r="108" spans="2:2" x14ac:dyDescent="0.2">
      <c r="B108" s="2" t="s">
        <v>185</v>
      </c>
    </row>
    <row r="109" spans="2:2" ht="24" x14ac:dyDescent="0.2">
      <c r="B109" s="2" t="s">
        <v>186</v>
      </c>
    </row>
    <row r="111" spans="2:2" x14ac:dyDescent="0.2">
      <c r="B111" s="2" t="s">
        <v>187</v>
      </c>
    </row>
    <row r="112" spans="2:2" x14ac:dyDescent="0.2">
      <c r="B112" s="1"/>
    </row>
    <row r="113" spans="2:2" ht="13.2" x14ac:dyDescent="0.2">
      <c r="B113" s="17" t="s">
        <v>74</v>
      </c>
    </row>
    <row r="114" spans="2:2" x14ac:dyDescent="0.2">
      <c r="B114" s="2" t="s">
        <v>188</v>
      </c>
    </row>
    <row r="115" spans="2:2" x14ac:dyDescent="0.2">
      <c r="B115" s="1"/>
    </row>
    <row r="116" spans="2:2" x14ac:dyDescent="0.2">
      <c r="B116" s="2" t="s">
        <v>189</v>
      </c>
    </row>
    <row r="117" spans="2:2" x14ac:dyDescent="0.2">
      <c r="B117" s="1"/>
    </row>
    <row r="118" spans="2:2" x14ac:dyDescent="0.2">
      <c r="B118" s="1"/>
    </row>
    <row r="120" spans="2:2" x14ac:dyDescent="0.2">
      <c r="B120" s="1"/>
    </row>
  </sheetData>
  <sheetProtection selectLockedCells="1"/>
  <customSheetViews>
    <customSheetView guid="{CABF3304-2010-456C-879E-1C6EE11C7875}" showGridLines="0" showRowCol="0" topLeftCell="A4">
      <selection activeCell="B74" sqref="B74"/>
      <pageMargins left="0.7" right="0.7" top="0.75" bottom="0.75" header="0.3" footer="0.3"/>
      <pageSetup paperSize="9" orientation="portrait" r:id="rId1"/>
    </customSheetView>
    <customSheetView guid="{93AE407E-1D6B-46CC-8DED-AD95A1DAB680}" showGridLines="0" showRowCol="0" topLeftCell="A4">
      <selection activeCell="B74" sqref="B74"/>
      <pageMargins left="0.7" right="0.7" top="0.75" bottom="0.75" header="0.3" footer="0.3"/>
      <pageSetup paperSize="9" orientation="portrait" r:id="rId2"/>
    </customSheetView>
    <customSheetView guid="{BA3D9A46-FC06-47B2-AFAF-CA3DAF42D6BE}" showGridLines="0" showRowCol="0" topLeftCell="A4">
      <selection activeCell="B74" sqref="B74"/>
      <pageMargins left="0.7" right="0.7" top="0.75" bottom="0.75" header="0.3" footer="0.3"/>
      <pageSetup paperSize="9" orientation="portrait" r:id="rId3"/>
    </customSheetView>
    <customSheetView guid="{46000F4D-CDEE-4829-9588-3D47DD9017B0}" showGridLines="0" showRowCol="0" topLeftCell="A4">
      <selection activeCell="B74" sqref="B74"/>
      <pageMargins left="0.7" right="0.7" top="0.75" bottom="0.75" header="0.3" footer="0.3"/>
      <pageSetup paperSize="9" orientation="portrait" r:id="rId4"/>
    </customSheetView>
    <customSheetView guid="{DAD0CB9E-657F-456D-92FE-CE610FB79471}" showGridLines="0" showRowCol="0" topLeftCell="A4">
      <selection activeCell="B74" sqref="B74"/>
      <pageMargins left="0.7" right="0.7" top="0.75" bottom="0.75" header="0.3" footer="0.3"/>
      <pageSetup paperSize="9" orientation="portrait" r:id="rId5"/>
    </customSheetView>
    <customSheetView guid="{95B9E4B5-9D2F-415D-A08E-063C293FE513}" showGridLines="0" showRowCol="0" topLeftCell="A4">
      <selection activeCell="B74" sqref="B74"/>
      <pageMargins left="0.7" right="0.7" top="0.75" bottom="0.75" header="0.3" footer="0.3"/>
      <pageSetup paperSize="9" orientation="portrait" r:id="rId6"/>
    </customSheetView>
  </customSheetViews>
  <hyperlinks>
    <hyperlink ref="C40" location="FazeProjektu" display="Upravit popis ..."/>
    <hyperlink ref="B4" location="Návod!B42" display="Záhlaví"/>
    <hyperlink ref="B6" location="Návod!B87" display="Status"/>
    <hyperlink ref="K21" location="Návod!B1" display="Obsah"/>
    <hyperlink ref="K44" location="Návod!B1" display="Obsah"/>
    <hyperlink ref="K69" location="Návod!B1" display="Obsah"/>
    <hyperlink ref="K89" location="Návod!B1" display="Obsah"/>
    <hyperlink ref="C77" location="StatusD" display="Upravit status ..."/>
    <hyperlink ref="C81" location="Rozpracovanost" display="Upravit rozpracovanost ..."/>
    <hyperlink ref="B5" location="Návod!B67" display="Číslo dokumentu"/>
    <hyperlink ref="B7" location="Návod!B117" display="Tisk, uložená zobrazení "/>
    <hyperlink ref="B64" location="Návod!B117" display="Viz. také nastavení tisku ..."/>
  </hyperlinks>
  <pageMargins left="0.7" right="0.7" top="0.75" bottom="0.75" header="0.3" footer="0.3"/>
  <pageSetup paperSize="9" orientation="portrait" r:id="rId7"/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EEEBE5"/>
    <pageSetUpPr fitToPage="1"/>
  </sheetPr>
  <dimension ref="B2:E59"/>
  <sheetViews>
    <sheetView showGridLines="0" defaultGridColor="0" colorId="22" zoomScale="90" zoomScaleNormal="90" zoomScaleSheetLayoutView="130" zoomScalePageLayoutView="70" workbookViewId="0">
      <selection activeCell="I37" sqref="I37"/>
    </sheetView>
  </sheetViews>
  <sheetFormatPr defaultColWidth="9.109375" defaultRowHeight="12" x14ac:dyDescent="0.2"/>
  <cols>
    <col min="1" max="1" width="4.6640625" style="1" customWidth="1"/>
    <col min="2" max="2" width="8" style="86" customWidth="1"/>
    <col min="3" max="3" width="103.6640625" style="1" bestFit="1" customWidth="1"/>
    <col min="4" max="16384" width="9.109375" style="1"/>
  </cols>
  <sheetData>
    <row r="2" spans="2:5" s="6" customFormat="1" ht="13.2" x14ac:dyDescent="0.2">
      <c r="B2" s="85"/>
      <c r="C2" s="14" t="s">
        <v>135</v>
      </c>
      <c r="E2" s="6">
        <v>0</v>
      </c>
    </row>
    <row r="3" spans="2:5" ht="12.6" x14ac:dyDescent="0.2">
      <c r="B3" s="88" t="s">
        <v>31</v>
      </c>
      <c r="C3" s="89" t="s">
        <v>263</v>
      </c>
      <c r="E3" s="1" t="s">
        <v>221</v>
      </c>
    </row>
    <row r="4" spans="2:5" ht="12.6" x14ac:dyDescent="0.2">
      <c r="B4" s="88" t="s">
        <v>32</v>
      </c>
      <c r="C4" s="89" t="s">
        <v>264</v>
      </c>
      <c r="E4" s="1" t="s">
        <v>222</v>
      </c>
    </row>
    <row r="5" spans="2:5" ht="12.6" x14ac:dyDescent="0.2">
      <c r="B5" s="88" t="s">
        <v>33</v>
      </c>
      <c r="C5" s="89" t="s">
        <v>265</v>
      </c>
      <c r="E5" s="1" t="s">
        <v>93</v>
      </c>
    </row>
    <row r="6" spans="2:5" ht="12.6" x14ac:dyDescent="0.2">
      <c r="B6" s="88" t="s">
        <v>69</v>
      </c>
      <c r="C6" s="89" t="s">
        <v>266</v>
      </c>
      <c r="E6" s="1" t="s">
        <v>223</v>
      </c>
    </row>
    <row r="7" spans="2:5" x14ac:dyDescent="0.2">
      <c r="B7" s="13" t="s">
        <v>71</v>
      </c>
      <c r="C7" s="12" t="s">
        <v>267</v>
      </c>
      <c r="E7" s="1" t="s">
        <v>224</v>
      </c>
    </row>
    <row r="8" spans="2:5" x14ac:dyDescent="0.2">
      <c r="B8" s="13" t="s">
        <v>70</v>
      </c>
      <c r="C8" s="12" t="s">
        <v>268</v>
      </c>
      <c r="E8" s="1" t="s">
        <v>226</v>
      </c>
    </row>
    <row r="9" spans="2:5" x14ac:dyDescent="0.2">
      <c r="B9" s="13" t="s">
        <v>35</v>
      </c>
      <c r="C9" s="12" t="s">
        <v>269</v>
      </c>
      <c r="E9" s="1" t="s">
        <v>227</v>
      </c>
    </row>
    <row r="10" spans="2:5" x14ac:dyDescent="0.2">
      <c r="B10" s="13" t="s">
        <v>39</v>
      </c>
      <c r="C10" s="12" t="s">
        <v>270</v>
      </c>
      <c r="E10" s="1" t="s">
        <v>228</v>
      </c>
    </row>
    <row r="11" spans="2:5" x14ac:dyDescent="0.2">
      <c r="B11" s="13" t="s">
        <v>40</v>
      </c>
      <c r="C11" s="12" t="s">
        <v>271</v>
      </c>
      <c r="E11" s="1" t="s">
        <v>229</v>
      </c>
    </row>
    <row r="12" spans="2:5" x14ac:dyDescent="0.2">
      <c r="B12" s="13" t="s">
        <v>41</v>
      </c>
      <c r="C12" s="12" t="s">
        <v>272</v>
      </c>
      <c r="E12" s="1" t="s">
        <v>230</v>
      </c>
    </row>
    <row r="13" spans="2:5" x14ac:dyDescent="0.2">
      <c r="B13" s="13" t="s">
        <v>242</v>
      </c>
      <c r="C13" s="12" t="s">
        <v>273</v>
      </c>
      <c r="E13" s="1" t="s">
        <v>231</v>
      </c>
    </row>
    <row r="14" spans="2:5" x14ac:dyDescent="0.2">
      <c r="B14" s="13" t="s">
        <v>36</v>
      </c>
      <c r="C14" s="12" t="s">
        <v>274</v>
      </c>
      <c r="E14" s="1" t="s">
        <v>232</v>
      </c>
    </row>
    <row r="15" spans="2:5" x14ac:dyDescent="0.2">
      <c r="B15" s="13" t="s">
        <v>37</v>
      </c>
      <c r="C15" s="12" t="s">
        <v>275</v>
      </c>
      <c r="E15" s="1" t="s">
        <v>233</v>
      </c>
    </row>
    <row r="16" spans="2:5" x14ac:dyDescent="0.2">
      <c r="B16" s="13" t="s">
        <v>42</v>
      </c>
      <c r="C16" s="12" t="s">
        <v>276</v>
      </c>
      <c r="E16" s="1" t="s">
        <v>234</v>
      </c>
    </row>
    <row r="17" spans="2:5" x14ac:dyDescent="0.2">
      <c r="B17" s="13" t="s">
        <v>43</v>
      </c>
      <c r="C17" s="12" t="s">
        <v>277</v>
      </c>
      <c r="E17" s="1" t="s">
        <v>235</v>
      </c>
    </row>
    <row r="18" spans="2:5" x14ac:dyDescent="0.2">
      <c r="B18" s="13" t="s">
        <v>44</v>
      </c>
      <c r="C18" s="12" t="s">
        <v>278</v>
      </c>
      <c r="E18" s="1" t="s">
        <v>236</v>
      </c>
    </row>
    <row r="19" spans="2:5" x14ac:dyDescent="0.2">
      <c r="B19" s="13" t="s">
        <v>45</v>
      </c>
      <c r="C19" s="12" t="s">
        <v>279</v>
      </c>
      <c r="E19" s="1" t="s">
        <v>237</v>
      </c>
    </row>
    <row r="20" spans="2:5" x14ac:dyDescent="0.2">
      <c r="B20" s="13" t="s">
        <v>46</v>
      </c>
      <c r="C20" s="12" t="s">
        <v>280</v>
      </c>
      <c r="E20" s="1" t="s">
        <v>225</v>
      </c>
    </row>
    <row r="21" spans="2:5" x14ac:dyDescent="0.2">
      <c r="B21" s="13" t="s">
        <v>47</v>
      </c>
      <c r="C21" s="12" t="s">
        <v>281</v>
      </c>
      <c r="E21" s="1" t="s">
        <v>238</v>
      </c>
    </row>
    <row r="22" spans="2:5" x14ac:dyDescent="0.2">
      <c r="B22" s="13" t="s">
        <v>48</v>
      </c>
      <c r="C22" s="12" t="s">
        <v>282</v>
      </c>
      <c r="E22" s="1" t="s">
        <v>239</v>
      </c>
    </row>
    <row r="23" spans="2:5" x14ac:dyDescent="0.2">
      <c r="B23" s="13" t="s">
        <v>49</v>
      </c>
      <c r="C23" s="12" t="s">
        <v>283</v>
      </c>
      <c r="E23" s="1" t="s">
        <v>240</v>
      </c>
    </row>
    <row r="24" spans="2:5" x14ac:dyDescent="0.2">
      <c r="B24" s="13" t="s">
        <v>50</v>
      </c>
      <c r="C24" s="12" t="s">
        <v>284</v>
      </c>
    </row>
    <row r="25" spans="2:5" x14ac:dyDescent="0.2">
      <c r="B25" s="13" t="s">
        <v>51</v>
      </c>
      <c r="C25" s="12" t="s">
        <v>285</v>
      </c>
    </row>
    <row r="26" spans="2:5" x14ac:dyDescent="0.2">
      <c r="B26" s="13" t="s">
        <v>52</v>
      </c>
      <c r="C26" s="12" t="s">
        <v>308</v>
      </c>
    </row>
    <row r="27" spans="2:5" x14ac:dyDescent="0.2">
      <c r="B27" s="13" t="s">
        <v>306</v>
      </c>
      <c r="C27" s="12" t="s">
        <v>307</v>
      </c>
    </row>
    <row r="28" spans="2:5" x14ac:dyDescent="0.2">
      <c r="B28" s="13" t="s">
        <v>38</v>
      </c>
      <c r="C28" s="12" t="s">
        <v>286</v>
      </c>
    </row>
    <row r="29" spans="2:5" x14ac:dyDescent="0.2">
      <c r="B29" s="13" t="s">
        <v>53</v>
      </c>
      <c r="C29" s="12" t="s">
        <v>305</v>
      </c>
    </row>
    <row r="30" spans="2:5" x14ac:dyDescent="0.2">
      <c r="B30" s="13" t="s">
        <v>54</v>
      </c>
      <c r="C30" s="12" t="s">
        <v>304</v>
      </c>
    </row>
    <row r="31" spans="2:5" x14ac:dyDescent="0.2">
      <c r="B31" s="13" t="s">
        <v>55</v>
      </c>
      <c r="C31" s="12" t="s">
        <v>303</v>
      </c>
    </row>
    <row r="32" spans="2:5" x14ac:dyDescent="0.2">
      <c r="B32" s="13" t="s">
        <v>56</v>
      </c>
      <c r="C32" s="12" t="s">
        <v>302</v>
      </c>
    </row>
    <row r="33" spans="2:3" x14ac:dyDescent="0.2">
      <c r="B33" s="13" t="s">
        <v>57</v>
      </c>
      <c r="C33" s="12" t="s">
        <v>301</v>
      </c>
    </row>
    <row r="34" spans="2:3" x14ac:dyDescent="0.2">
      <c r="B34" s="13" t="s">
        <v>58</v>
      </c>
      <c r="C34" s="12" t="s">
        <v>300</v>
      </c>
    </row>
    <row r="35" spans="2:3" x14ac:dyDescent="0.2">
      <c r="B35" s="13" t="s">
        <v>59</v>
      </c>
      <c r="C35" s="66" t="s">
        <v>299</v>
      </c>
    </row>
    <row r="36" spans="2:3" x14ac:dyDescent="0.2">
      <c r="B36" s="13" t="s">
        <v>60</v>
      </c>
      <c r="C36" s="66" t="s">
        <v>298</v>
      </c>
    </row>
    <row r="37" spans="2:3" x14ac:dyDescent="0.2">
      <c r="B37" s="13" t="s">
        <v>61</v>
      </c>
      <c r="C37" s="66" t="s">
        <v>297</v>
      </c>
    </row>
    <row r="38" spans="2:3" x14ac:dyDescent="0.2">
      <c r="B38" s="13" t="s">
        <v>62</v>
      </c>
      <c r="C38" s="67" t="s">
        <v>296</v>
      </c>
    </row>
    <row r="39" spans="2:3" x14ac:dyDescent="0.2">
      <c r="B39" s="13" t="s">
        <v>63</v>
      </c>
      <c r="C39" s="12" t="s">
        <v>295</v>
      </c>
    </row>
    <row r="40" spans="2:3" x14ac:dyDescent="0.2">
      <c r="B40" s="13" t="s">
        <v>64</v>
      </c>
      <c r="C40" s="12" t="s">
        <v>309</v>
      </c>
    </row>
    <row r="41" spans="2:3" x14ac:dyDescent="0.2">
      <c r="B41" s="13" t="s">
        <v>65</v>
      </c>
      <c r="C41" s="12" t="s">
        <v>294</v>
      </c>
    </row>
    <row r="42" spans="2:3" x14ac:dyDescent="0.2">
      <c r="B42" s="13" t="s">
        <v>66</v>
      </c>
      <c r="C42" s="12" t="s">
        <v>310</v>
      </c>
    </row>
    <row r="43" spans="2:3" x14ac:dyDescent="0.2">
      <c r="B43" s="13" t="s">
        <v>67</v>
      </c>
      <c r="C43" s="12" t="s">
        <v>289</v>
      </c>
    </row>
    <row r="44" spans="2:3" x14ac:dyDescent="0.2">
      <c r="B44" s="13" t="s">
        <v>68</v>
      </c>
      <c r="C44" s="12" t="s">
        <v>291</v>
      </c>
    </row>
    <row r="45" spans="2:3" x14ac:dyDescent="0.2">
      <c r="B45" s="13" t="s">
        <v>241</v>
      </c>
      <c r="C45" s="12" t="s">
        <v>292</v>
      </c>
    </row>
    <row r="46" spans="2:3" x14ac:dyDescent="0.2">
      <c r="B46" s="13" t="s">
        <v>287</v>
      </c>
      <c r="C46" s="12" t="s">
        <v>293</v>
      </c>
    </row>
    <row r="47" spans="2:3" x14ac:dyDescent="0.2">
      <c r="B47" s="13" t="s">
        <v>288</v>
      </c>
      <c r="C47" s="12" t="s">
        <v>290</v>
      </c>
    </row>
    <row r="48" spans="2:3" x14ac:dyDescent="0.2">
      <c r="B48" s="13"/>
      <c r="C48" s="12"/>
    </row>
    <row r="49" spans="2:3" ht="12.6" x14ac:dyDescent="0.2">
      <c r="B49" s="88"/>
      <c r="C49" s="89" t="s">
        <v>250</v>
      </c>
    </row>
    <row r="50" spans="2:3" x14ac:dyDescent="0.2">
      <c r="B50" s="13">
        <v>1</v>
      </c>
      <c r="C50" s="12" t="s">
        <v>253</v>
      </c>
    </row>
    <row r="51" spans="2:3" x14ac:dyDescent="0.2">
      <c r="B51" s="13">
        <v>2</v>
      </c>
      <c r="C51" s="12" t="s">
        <v>254</v>
      </c>
    </row>
    <row r="52" spans="2:3" x14ac:dyDescent="0.2">
      <c r="B52" s="13">
        <v>3</v>
      </c>
      <c r="C52" s="12" t="s">
        <v>255</v>
      </c>
    </row>
    <row r="53" spans="2:3" x14ac:dyDescent="0.2">
      <c r="B53" s="13">
        <v>4</v>
      </c>
      <c r="C53" s="12" t="s">
        <v>256</v>
      </c>
    </row>
    <row r="54" spans="2:3" x14ac:dyDescent="0.2">
      <c r="B54" s="13" t="s">
        <v>251</v>
      </c>
      <c r="C54" s="12" t="s">
        <v>257</v>
      </c>
    </row>
    <row r="55" spans="2:3" x14ac:dyDescent="0.2">
      <c r="B55" s="13" t="s">
        <v>252</v>
      </c>
      <c r="C55" s="12" t="s">
        <v>258</v>
      </c>
    </row>
    <row r="56" spans="2:3" x14ac:dyDescent="0.2">
      <c r="B56" s="13">
        <v>5</v>
      </c>
      <c r="C56" s="12" t="s">
        <v>260</v>
      </c>
    </row>
    <row r="57" spans="2:3" x14ac:dyDescent="0.2">
      <c r="B57" s="13">
        <v>6</v>
      </c>
      <c r="C57" s="12" t="s">
        <v>259</v>
      </c>
    </row>
    <row r="58" spans="2:3" x14ac:dyDescent="0.2">
      <c r="B58" s="13">
        <v>7</v>
      </c>
      <c r="C58" s="12" t="s">
        <v>261</v>
      </c>
    </row>
    <row r="59" spans="2:3" x14ac:dyDescent="0.2">
      <c r="B59" s="13">
        <v>8</v>
      </c>
      <c r="C59" s="12" t="s">
        <v>262</v>
      </c>
    </row>
  </sheetData>
  <sheetProtection selectLockedCells="1"/>
  <customSheetViews>
    <customSheetView guid="{CABF3304-2010-456C-879E-1C6EE11C7875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1"/>
      <headerFooter alignWithMargins="0"/>
    </customSheetView>
    <customSheetView guid="{93AE407E-1D6B-46CC-8DED-AD95A1DAB680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2"/>
      <headerFooter alignWithMargins="0"/>
    </customSheetView>
    <customSheetView guid="{BA3D9A46-FC06-47B2-AFAF-CA3DAF42D6BE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3"/>
      <headerFooter alignWithMargins="0"/>
    </customSheetView>
    <customSheetView guid="{46000F4D-CDEE-4829-9588-3D47DD9017B0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4"/>
      <headerFooter alignWithMargins="0"/>
    </customSheetView>
    <customSheetView guid="{DAD0CB9E-657F-456D-92FE-CE610FB79471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5"/>
      <headerFooter alignWithMargins="0"/>
    </customSheetView>
    <customSheetView guid="{95B9E4B5-9D2F-415D-A08E-063C293FE513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6"/>
      <headerFooter alignWithMargins="0"/>
    </customSheetView>
  </customSheetViews>
  <pageMargins left="0.59055118110236227" right="0.39370078740157483" top="0.59055118110236227" bottom="0.59055118110236227" header="0.39370078740157483" footer="0.39370078740157483"/>
  <pageSetup paperSize="9" scale="90" fitToHeight="0" orientation="landscape" r:id="rId7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301D55D67F346B68B4083DF186A75" ma:contentTypeVersion="2" ma:contentTypeDescription="Create a new document." ma:contentTypeScope="" ma:versionID="58c2177fa63b3f5f9a7f3474ea10e589">
  <xsd:schema xmlns:xsd="http://www.w3.org/2001/XMLSchema" xmlns:xs="http://www.w3.org/2001/XMLSchema" xmlns:p="http://schemas.microsoft.com/office/2006/metadata/properties" xmlns:ns2="b81125c7-8a97-4cc0-91db-7445309acaa4" targetNamespace="http://schemas.microsoft.com/office/2006/metadata/properties" ma:root="true" ma:fieldsID="c22f28c858254485d3735aa65f6f3cfd" ns2:_="">
    <xsd:import namespace="b81125c7-8a97-4cc0-91db-7445309aca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125c7-8a97-4cc0-91db-7445309aca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0192B3-0426-4628-B184-268CCB1D3D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125c7-8a97-4cc0-91db-7445309ac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2550F5-0DE2-4661-B5CB-789AEF9C5B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04ACCD-E672-46B6-BFBA-9438A80BFD01}">
  <ds:schemaRefs>
    <ds:schemaRef ds:uri="http://www.w3.org/XML/1998/namespace"/>
    <ds:schemaRef ds:uri="http://purl.org/dc/elements/1.1/"/>
    <ds:schemaRef ds:uri="http://schemas.microsoft.com/office/2006/metadata/properties"/>
    <ds:schemaRef ds:uri="b81125c7-8a97-4cc0-91db-7445309acaa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11</vt:i4>
      </vt:variant>
    </vt:vector>
  </HeadingPairs>
  <TitlesOfParts>
    <vt:vector size="15" baseType="lpstr">
      <vt:lpstr>SEZNAM DOKUMENTACE ET 2</vt:lpstr>
      <vt:lpstr>Nastaveni</vt:lpstr>
      <vt:lpstr>Návod</vt:lpstr>
      <vt:lpstr>Struktura DSP</vt:lpstr>
      <vt:lpstr>'SEZNAM DOKUMENTACE ET 2'!Cast</vt:lpstr>
      <vt:lpstr>'SEZNAM DOKUMENTACE ET 2'!Faze</vt:lpstr>
      <vt:lpstr>FazeProjektu</vt:lpstr>
      <vt:lpstr>Format</vt:lpstr>
      <vt:lpstr>'SEZNAM DOKUMENTACE ET 2'!Print_Area</vt:lpstr>
      <vt:lpstr>'SEZNAM DOKUMENTACE ET 2'!Print_Titles</vt:lpstr>
      <vt:lpstr>'SEZNAM DOKUMENTACE ET 2'!Projekt_ArchivniCislo</vt:lpstr>
      <vt:lpstr>'SEZNAM DOKUMENTACE ET 2'!Projekt_FazeProjektu</vt:lpstr>
      <vt:lpstr>Rozpracovanost</vt:lpstr>
      <vt:lpstr>StatusD</vt:lpstr>
      <vt:lpstr>StatusDC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2010-10-22T14:59:30Z</cp:lastPrinted>
  <dcterms:created xsi:type="dcterms:W3CDTF">2006-09-16T00:00:00Z</dcterms:created>
  <dcterms:modified xsi:type="dcterms:W3CDTF">2019-03-21T15:47:27Z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0x01010036B301D55D67F346B68B4083DF186A75</vt:lpwstr>
  </property>
</Properties>
</file>